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45" windowWidth="18855" windowHeight="11985"/>
  </bookViews>
  <sheets>
    <sheet name="Full 1" sheetId="1" r:id="rId1"/>
  </sheets>
  <calcPr calcId="124519"/>
</workbook>
</file>

<file path=xl/sharedStrings.xml><?xml version="1.0" encoding="utf-8"?>
<sst xmlns="http://schemas.openxmlformats.org/spreadsheetml/2006/main" count="3965" uniqueCount="3965">
  <si>
    <t xml:space="preserve">Obra:</t>
  </si>
  <si>
    <t xml:space="preserve">REHABILITACIÓ I ADEQUACIÓ PARCIAL DE LA PLANTA SOTERRANI D'UN EDIFICI EXISTENT PER A LOCAL D'ENTITATS MUNICIPALS</t>
  </si>
  <si>
    <t xml:space="preserve">Pressupost</t>
  </si>
  <si>
    <t xml:space="preserve">% C.I.</t>
  </si>
  <si>
    <t xml:space="preserve">Codi</t>
  </si>
  <si>
    <t xml:space="preserve">Tipus</t>
  </si>
  <si>
    <t xml:space="preserve">U</t>
  </si>
  <si>
    <t xml:space="preserve">Resum</t>
  </si>
  <si>
    <t xml:space="preserve">Quantitat</t>
  </si>
  <si>
    <t xml:space="preserve">Preu (€)</t>
  </si>
  <si>
    <t xml:space="preserve">Import (€)</t>
  </si>
  <si>
    <t xml:space="preserve">A168-24B_BSF_V7</t>
  </si>
  <si>
    <t xml:space="preserve">Capítol</t>
  </si>
  <si>
    <t xml:space="preserve">REHABILITACIÓ I ADEQUACIÓ PARCIAL DE LA PLANTA SOTERRANI D'UN EDIFICI EXISTENT PER A LOCAL D'ENTITATS MUNICIPALS</t>
  </si>
  <si>
    <t xml:space="preserve">00</t>
  </si>
  <si>
    <t xml:space="preserve">Capítol</t>
  </si>
  <si>
    <t xml:space="preserve">TREBALLS PREVIS</t>
  </si>
  <si>
    <t xml:space="preserve">0AF010</t>
  </si>
  <si>
    <t xml:space="preserve">Partida</t>
  </si>
  <si>
    <t xml:space="preserve">U</t>
  </si>
  <si>
    <t xml:space="preserve">Desconnexió d'escomesa de la xarxa d'aigua potable.</t>
  </si>
  <si>
    <t xml:space="preserve">Desconnexió de l'escomesa de la xarxa d'aigua potable de l'edifici, amb tall del fluid mitjançant clau de tancament, prèvia anul·lació i neutralització per part de la companyia subministradora, sense afectar a l'estabilitat dels elements constructius als quals pugui estar unida. Inclús neteja, apilament, retirada i càrrega manual d'enderrocs sobre camió o contenidor.
Inclou: Desconnexió de l'escomesa. Col·locació de taps. Retirada de deixalles. Càrrega d'enderrocs sobre camió o contenidor.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</si>
  <si>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</si>
  <si>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</si>
  <si>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</si>
  <si>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</si>
  <si>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</si>
  <si>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</si>
  <si>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0AS010</t>
  </si>
  <si>
    <t xml:space="preserve">Partida</t>
  </si>
  <si>
    <t xml:space="preserve">U</t>
  </si>
  <si>
    <t xml:space="preserve">Desconnexió d'escomesa de sanejament.</t>
  </si>
  <si>
    <t xml:space="preserve">Desconnexió de la connexió de servei de la instal·lació de sanejament de l'edifici, identificant la seva ubicació mitjançant consulta a l'Ajuntament i investigació in situ, detallant els punts de connexió de servei i traçat dels col·lectors, amb realització de les cales necessàries i proves amb aigües acolorides, sense afectar l'estabilitat dels elements constructius als quals pugui estar unida. També taponat del clavegueram, neteja, aplec, retirada i càrrega manual de runa sobre camió o contenidor.
Inclou: Desconnexió de l'escomesa. Col·locació de taps. Retirada de deixalles. Càrrega d'enderrocs sobre camió o contenidor.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</si>
  <si>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</si>
  <si>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</si>
  <si>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</si>
  <si>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</si>
  <si>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</si>
  <si>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</si>
  <si>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ADL015</t>
  </si>
  <si>
    <t xml:space="preserve">Partida</t>
  </si>
  <si>
    <t xml:space="preserve">U</t>
  </si>
  <si>
    <t xml:space="preserve">Talat d'arbre.</t>
  </si>
  <si>
    <t xml:space="preserve">Talat d'arbre d'entre 10 i 15 m d'altura, major de 60 cm de diàmetre de tronc i copa molt frondosa, amb motoserra i camió amb cistella, amb extracció de la soca, i carga manual a camió.
Criteri de valoració econòmica: El preu no inclou el transport dels materials retirats.
Inclou: Tall de les branques i el tronc. Extracció de la soca i les arrels. Trossejat del tronc, les branques i les arrels. Retirada de restes i deixalles. Càrrega a camió. Reblert i compactació del buit amb terra de la pròpia excavació.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</si>
  <si>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</si>
  <si>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</si>
  <si>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</si>
  <si>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</si>
  <si>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</si>
  <si>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</si>
  <si>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DIE060</t>
  </si>
  <si>
    <t xml:space="preserve">Partida</t>
  </si>
  <si>
    <t xml:space="preserve">U</t>
  </si>
  <si>
    <t xml:space="preserve">Electricitat_Desmuntatge de xarxa de distribució interior.</t>
  </si>
  <si>
    <t xml:space="preserve">Desmuntatge de xarxa d'instal·lació elèctrica interior sota tub protector, en local d'ús comú de 250 m² de superfície construïda; amb mitjans manuals, i càrrega manual sobre camió o contenidor.
Criteri de valoració econòmica: El preu inclou el desmuntatge del quadre elèctric, del cablejat, dels mecanismes, de les caixes i dels accessoris superficials.
Inclou: Desmuntatge de l'element. Retirada i apilament del material desmuntat. Neteja de les restes de l'obra. Càrrega manual del material desmuntat i restes de l'obra sobre camió o contenidor.
Criteri d'amidament de projecte: Nombre d'unitats previstes, segons documentació gràfica de Projecte.
Criteri de mesura d'obra: S'amidarà el nombre d'unitats realment desmuntades segons especificacions de Projecte.</t>
  </si>
  <si>
    <t xml:space="preserve">Uts.</t>
  </si>
  <si>
    <t xml:space="preserve">Llargada</t>
  </si>
  <si>
    <t xml:space="preserve">Amplada</t>
  </si>
  <si>
    <t xml:space="preserve">Alçada</t>
  </si>
  <si>
    <t xml:space="preserve">Parcial</t>
  </si>
  <si>
    <t xml:space="preserve">Subtotal</t>
  </si>
  <si>
    <t xml:space="preserve">250m² .</t>
  </si>
  <si>
    <t xml:space="preserve">DIF105</t>
  </si>
  <si>
    <t xml:space="preserve">Partida</t>
  </si>
  <si>
    <t xml:space="preserve">U</t>
  </si>
  <si>
    <t xml:space="preserve">Desmuntatge de xarxa d'instal·lació interior d'aigua.</t>
  </si>
  <si>
    <t xml:space="preserve">Desmuntatge de xarxa d'instal·lació interior d'aigua, col·locada superficialment, que dóna servei a una superfície de 25 m², des de la presa de cada aparell sanitari fins el muntant, amb mitjans manuals, i càrrega manual sobre camió o contenidor.
Criteri de valoració econòmica: El preu inclou el desmuntatge de les vàlvules, dels accessoris i dels suports de fixació i l'obturació de les conduccions connectades a l'element.
Inclou: Desmuntatge de l'element. Obturació de les conduccions connectades a la instal·lació. Retirada i apilament del material desmuntat. Neteja de les restes de l'obra. Càrrega manual del material desmuntat i restes de l'obra sobre camió o contenidor.
Criteri d'amidament de projecte: Nombre d'unitats previstes, segons documentació gràfica de Projecte.
Criteri de mesura d'obra: S'amidarà el nombre d'unitats realment desmuntades segons especificacions de Projecte.</t>
  </si>
  <si>
    <t xml:space="preserve">Uts.</t>
  </si>
  <si>
    <t xml:space="preserve">Llargada</t>
  </si>
  <si>
    <t xml:space="preserve">Amplada</t>
  </si>
  <si>
    <t xml:space="preserve">Alçada</t>
  </si>
  <si>
    <t xml:space="preserve">Parcial</t>
  </si>
  <si>
    <t xml:space="preserve">Subtotal</t>
  </si>
  <si>
    <t xml:space="preserve">00</t>
  </si>
  <si>
    <t xml:space="preserve">01</t>
  </si>
  <si>
    <t xml:space="preserve">Capítol</t>
  </si>
  <si>
    <t xml:space="preserve">ENDERROCS</t>
  </si>
  <si>
    <t xml:space="preserve">DDS030</t>
  </si>
  <si>
    <t xml:space="preserve">Partida</t>
  </si>
  <si>
    <t xml:space="preserve">m³</t>
  </si>
  <si>
    <t xml:space="preserve">Demolició de fonamentació de formigó.</t>
  </si>
  <si>
    <t xml:space="preserve">Demolició de sabata de formigó en massa, de fins a 1,5 m de profunditat màxima, amb martell pneumàtic, i càrrega manual sobre camió o contenidor.
Inclou: Demolició de l'element. Fragmentació dels enderrocs en peces manejables. Retirada i arreplegat de enderrocs. Neteja de les restes de l'obra. Càrrega manual d'enderrocs sobre camió o contenidor.
Criteri d'amidament de projecte: Volum mesurat segons documentació gràfica de Projecte.
Criteri de mesura d'obra: S'amidarà el volum realment enderrocat, amidat com diferència entre els perfils aixecats abans de començar l'enderroc i els aixecats al finalitzar-lo, aprovats pel director de l'execució de l'obra, segons especificacions de Projecte.</t>
  </si>
  <si>
    <t xml:space="preserve">Uts.</t>
  </si>
  <si>
    <t xml:space="preserve">Llargada</t>
  </si>
  <si>
    <t xml:space="preserve">Amplada</t>
  </si>
  <si>
    <t xml:space="preserve">Alçada</t>
  </si>
  <si>
    <t xml:space="preserve">Parcial</t>
  </si>
  <si>
    <t xml:space="preserve">Subtotal</t>
  </si>
  <si>
    <t xml:space="preserve">capmàs pilars d'obra</t>
  </si>
  <si>
    <t xml:space="preserve">DEA050</t>
  </si>
  <si>
    <t xml:space="preserve">Partida</t>
  </si>
  <si>
    <t xml:space="preserve">m</t>
  </si>
  <si>
    <t xml:space="preserve">Desmuntatge de biga o bigueta metàl·lica.</t>
  </si>
  <si>
    <t xml:space="preserve">Desmuntatge de biga metàl·lica recolzada, formada per perfil d'acer laminat IPN 200 o similar, de fins a 4 m de longitud mitja, amb mitjans manuals, i càrrega manual sobre camió o contenidor.
Inclou: Desmuntatge de l'element. Retirada i apilament del material desmuntat. Neteja de les restes de l'obra. Càrrega manual del material desmuntat i restes de l'obra sobre camió o contenidor.
Criteri d'amidament de projecte: Longitud mesurada segons documentació gràfica de Projecte.
Criteri de mesura d'obra: S'amidarà la longitud realment desmuntada segons especificacions de Projecte.</t>
  </si>
  <si>
    <t xml:space="preserve">Uts.</t>
  </si>
  <si>
    <t xml:space="preserve">Llargada</t>
  </si>
  <si>
    <t xml:space="preserve">Amplada</t>
  </si>
  <si>
    <t xml:space="preserve">Alçada</t>
  </si>
  <si>
    <t xml:space="preserve">Parcial</t>
  </si>
  <si>
    <t xml:space="preserve">Subtotal</t>
  </si>
  <si>
    <t xml:space="preserve">a voltes de mocador sota terrassa</t>
  </si>
  <si>
    <t xml:space="preserve">DEC040</t>
  </si>
  <si>
    <t xml:space="preserve">Partida</t>
  </si>
  <si>
    <t xml:space="preserve">m³</t>
  </si>
  <si>
    <t xml:space="preserve">Demolició de mur de maçoneria.</t>
  </si>
  <si>
    <t xml:space="preserve">Demolició de mur de maçoneria de pedra calcària, amb morter, amb martell pneumàtic, i càrrega manual sobre camió o contenidor.
Inclou: Demolició de l'element. Fragmentació dels enderrocs en peces manejables. Retirada i arreplegat de enderrocs. Neteja de les restes de l'obra. Càrrega manual d'enderrocs sobre camió o contenidor.
Criteri d'amidament de projecte: Volum mesurat segons documentació gràfica de Projecte.(Buit per ple fins obertures de 4m²)
Criteri de mesura d'obra: S'amidarà el volum realment enderrocat segons especificacions de Projecte.</t>
  </si>
  <si>
    <t xml:space="preserve">Uts.</t>
  </si>
  <si>
    <t xml:space="preserve">Llargada</t>
  </si>
  <si>
    <t xml:space="preserve">Amplada</t>
  </si>
  <si>
    <t xml:space="preserve">Alçada</t>
  </si>
  <si>
    <t xml:space="preserve">Parcial</t>
  </si>
  <si>
    <t xml:space="preserve">Subtotal</t>
  </si>
  <si>
    <t xml:space="preserve">façana plaça portal</t>
  </si>
  <si>
    <t xml:space="preserve">DEF030</t>
  </si>
  <si>
    <t xml:space="preserve">Partida</t>
  </si>
  <si>
    <t xml:space="preserve">m³</t>
  </si>
  <si>
    <t xml:space="preserve">Demolició de pilastra de fàbrica_massissa</t>
  </si>
  <si>
    <t xml:space="preserve">Demolició de pilastra de fàbrica de maó ceràmic massís, amb mitjans manuals, i càrrega manual sobre camió o contenidor.
Inclou: Demolició de l'element. Fragmentació dels enderrocs en peces manejables. Retirada i arreplegat de enderrocs. Neteja de les restes de l'obra. Càrrega manual d'enderrocs sobre camió o contenidor.
Criteri d'amidament de projecte: Volum mesurat segons documentació gràfica de Projecte.
Criteri de mesura d'obra: S'amidarà el volum realment enderrocat segons especificacions de Projecte.</t>
  </si>
  <si>
    <t xml:space="preserve">P.Semisot.</t>
  </si>
  <si>
    <t xml:space="preserve">Uts.</t>
  </si>
  <si>
    <t xml:space="preserve">Llargada</t>
  </si>
  <si>
    <t xml:space="preserve">Amplada</t>
  </si>
  <si>
    <t xml:space="preserve">Alçada</t>
  </si>
  <si>
    <t xml:space="preserve">Parcial</t>
  </si>
  <si>
    <t xml:space="preserve">Subtotal</t>
  </si>
  <si>
    <t xml:space="preserve">pilars interiors</t>
  </si>
  <si>
    <t xml:space="preserve">0</t>
  </si>
  <si>
    <t xml:space="preserve">DEF040</t>
  </si>
  <si>
    <t xml:space="preserve">Partida</t>
  </si>
  <si>
    <t xml:space="preserve">m³</t>
  </si>
  <si>
    <t xml:space="preserve">Demolició de mur de fàbrica_massissa.</t>
  </si>
  <si>
    <t xml:space="preserve">Demolició de mur de fàbrica de maó ceràmic massís, amb martell pneumàtic, i càrrega manual sobre camió o contenidor.
Inclou: Demolició de l'element. Fragmentació dels enderrocs en peces manejables. Retirada i arreplegat de enderrocs. Neteja de les restes de l'obra. Càrrega manual d'enderrocs sobre camió o contenidor.
Criteri d'amidament de projecte: Volum mesurat segons documentació gràfica de Projecte.(Buit per ple fins obertures de 4m²)
Criteri de mesura d'obra: S'amidarà el volum realment enderrocat segons especificacions de Projecte.</t>
  </si>
  <si>
    <t xml:space="preserve">Uts.</t>
  </si>
  <si>
    <t xml:space="preserve">Llargada</t>
  </si>
  <si>
    <t xml:space="preserve">Amplada</t>
  </si>
  <si>
    <t xml:space="preserve">m2</t>
  </si>
  <si>
    <t xml:space="preserve">Parcial</t>
  </si>
  <si>
    <t xml:space="preserve">Subtotal</t>
  </si>
  <si>
    <t xml:space="preserve">lateral rampa (sota mur tanca-jardineres)</t>
  </si>
  <si>
    <t xml:space="preserve">P.Semisot</t>
  </si>
  <si>
    <t xml:space="preserve">Uts.</t>
  </si>
  <si>
    <t xml:space="preserve">Llargada</t>
  </si>
  <si>
    <t xml:space="preserve">Amplada</t>
  </si>
  <si>
    <t xml:space="preserve">Alçada</t>
  </si>
  <si>
    <t xml:space="preserve">Parcial</t>
  </si>
  <si>
    <t xml:space="preserve">Subtotal</t>
  </si>
  <si>
    <t xml:space="preserve">façana plaça portal</t>
  </si>
  <si>
    <t xml:space="preserve">0</t>
  </si>
  <si>
    <t xml:space="preserve">a nivell de terrassa bar</t>
  </si>
  <si>
    <t xml:space="preserve">Uts.</t>
  </si>
  <si>
    <t xml:space="preserve">Llargada</t>
  </si>
  <si>
    <t xml:space="preserve">Amplada</t>
  </si>
  <si>
    <t xml:space="preserve">Alçada</t>
  </si>
  <si>
    <t xml:space="preserve">Parcial</t>
  </si>
  <si>
    <t xml:space="preserve">Subtotal</t>
  </si>
  <si>
    <t xml:space="preserve">banquet mitgera terrassa</t>
  </si>
  <si>
    <t xml:space="preserve">0</t>
  </si>
  <si>
    <t xml:space="preserve">barana sota pilastres tanca-jardineres</t>
  </si>
  <si>
    <t xml:space="preserve">pilastres de tanca-jardineres</t>
  </si>
  <si>
    <t xml:space="preserve">0</t>
  </si>
  <si>
    <t xml:space="preserve">DEF050.1</t>
  </si>
  <si>
    <t xml:space="preserve">Partida</t>
  </si>
  <si>
    <t xml:space="preserve">m²</t>
  </si>
  <si>
    <t xml:space="preserve">Demolició de volta de fàbrica.</t>
  </si>
  <si>
    <t xml:space="preserve">Demolició de volta de fàbrica de maó ceràmic massís de 1/2 peu d'espessor, amb martell pneumàtic, i càrrega manual sobre camió o contenidor.
Inclou: Demolició de l'element. Fragmentació dels enderrocs en peces manejables. Retirada i arreplegat de enderrocs. Neteja de les restes de l'obra. Càrrega manual d'enderrocs sobre camió o contenidor.
Criteri d'amidament de projecte: Superfície mesurada pel seu intradós en veritable magnitud, segons documentació gràfica de Projecte.
Criteri de mesura d'obra: S'amidarà, pel intradós, la superfície realment enderrocada segons especificacions de Projecte.</t>
  </si>
  <si>
    <t xml:space="preserve">Uts.</t>
  </si>
  <si>
    <t xml:space="preserve">Llargada</t>
  </si>
  <si>
    <t xml:space="preserve">Amplada</t>
  </si>
  <si>
    <t xml:space="preserve">m2</t>
  </si>
  <si>
    <t xml:space="preserve">Parcial</t>
  </si>
  <si>
    <t xml:space="preserve">Subtotal</t>
  </si>
  <si>
    <t xml:space="preserve">DEH060</t>
  </si>
  <si>
    <t xml:space="preserve">Partida</t>
  </si>
  <si>
    <t xml:space="preserve">m²</t>
  </si>
  <si>
    <t xml:space="preserve">Demolició de llosa d'escala de formigó + esglaons</t>
  </si>
  <si>
    <t xml:space="preserve">Demolició de llosa d'escala de formigó armat fins a 25 cm d'espessor, incloent esglaons, amb mitjans manuals, martell pneumàtic i equip de oxitall, i càrrega manual sobre camió o contenidor.
Inclou: Demolició de l'element. Tall de les armadures. Fragmentació dels enderrocs en peces manejables. Retirada i arreplegat de enderrocs. Neteja de les restes de l'obra. Càrrega manual d'enderrocs sobre camió o contenidor.
Criteri d'amidament de projecte: Superfície mesurada pel seu intradós en veritable magnitud, segons documentació gràfica de Projecte.
Criteri de mesura d'obra: S'amidarà, pel intradós, la superfície realment enderrocada segons especificacions de Projecte.</t>
  </si>
  <si>
    <t xml:space="preserve">Uts.</t>
  </si>
  <si>
    <t xml:space="preserve">Llargada</t>
  </si>
  <si>
    <t xml:space="preserve">Amplada</t>
  </si>
  <si>
    <t xml:space="preserve">Alçada</t>
  </si>
  <si>
    <t xml:space="preserve">Parcial</t>
  </si>
  <si>
    <t xml:space="preserve">Subtotal</t>
  </si>
  <si>
    <t xml:space="preserve">DFD020</t>
  </si>
  <si>
    <t xml:space="preserve">Partida</t>
  </si>
  <si>
    <t xml:space="preserve">m</t>
  </si>
  <si>
    <t xml:space="preserve">Desmuntatge de de barana metàl·lica i posterior reposició</t>
  </si>
  <si>
    <t xml:space="preserve">Aixecat amb mitjans manuals i equip d'oxitall, de barana metàl·lica en forma recta, de 100 cm d'altura, situada en balcó o terrassa de façana i fixada mitjançant rebut en obra de fàbrica, sense deteriorar els elements constructius als quals està subjecta i recuperació, aplec i muntatge del material en el mateix emplaçament, i càrrega manual sobre camió o contenidor.
Criteri de valoració econòmica: El preu inclou el desmuntatge dels accessoris i dels elements de fixació.
Inclou: Aixecat de l'element. Classificació i etiquetatge. Aplec dels materials a reutilitzar. Reposició de l'element. Retirada i aplec de les restes d'obra. Neteja de les restes de l'obra. Càrrega manual de les restes d'obra sobre camió o contenidor.
Criteri d'amidament de projecte: Longitud mesurada segons documentació gràfica de Projecte.
Criteri de mesura d'obra: S'amidarà la longitud realment desmuntada segons especificacions de Projecte.</t>
  </si>
  <si>
    <t xml:space="preserve">Uts.</t>
  </si>
  <si>
    <t xml:space="preserve">Llargada</t>
  </si>
  <si>
    <t xml:space="preserve">Amplada</t>
  </si>
  <si>
    <t xml:space="preserve">Alçada</t>
  </si>
  <si>
    <t xml:space="preserve">Parcial</t>
  </si>
  <si>
    <t xml:space="preserve">Subtotal</t>
  </si>
  <si>
    <t xml:space="preserve">terrasa PB</t>
  </si>
  <si>
    <t xml:space="preserve">DFD070</t>
  </si>
  <si>
    <t xml:space="preserve">Partida</t>
  </si>
  <si>
    <t xml:space="preserve">m²</t>
  </si>
  <si>
    <t xml:space="preserve">Arrencada de reixa metàl·lica.</t>
  </si>
  <si>
    <t xml:space="preserve">Arrencada, amb mitjans manuals i equip de oxitall, de reixa metàl·lica de 1,2 m d'amplada i 1,2 m d'altura, situada en buit de façana i fixada al parament, sense deteriorar els elements constructius als quals està subjecta, i càrrega manual sobre camió o contenidor.
Criteri de valoració econòmica: El preu inclou el desmuntatge dels accessoris i dels elements de fixació.
Inclou: Aixecat de l'element. Retirada i apilament del material aixecat. Neteja de les restes de l'obra. Càrrega manual del material aixecat i restes de l'obra sobre camió o contenidor.
Criteri d'amidament de projecte: Superfície mesurada segons documentació gràfica de Projecte.
Criteri de mesura d'obra: S'amidarà la superfície realment desmuntada segons especificacions de Projecte.</t>
  </si>
  <si>
    <t xml:space="preserve">Uts.</t>
  </si>
  <si>
    <t xml:space="preserve">Llargada</t>
  </si>
  <si>
    <t xml:space="preserve">Amplada</t>
  </si>
  <si>
    <t xml:space="preserve">Alçada</t>
  </si>
  <si>
    <t xml:space="preserve">Parcial</t>
  </si>
  <si>
    <t xml:space="preserve">Subtotal</t>
  </si>
  <si>
    <t xml:space="preserve">finestres pati interior</t>
  </si>
  <si>
    <t xml:space="preserve">0</t>
  </si>
  <si>
    <t xml:space="preserve">obertures pça portal</t>
  </si>
  <si>
    <t xml:space="preserve">DHE090</t>
  </si>
  <si>
    <t xml:space="preserve">Partida</t>
  </si>
  <si>
    <t xml:space="preserve">U</t>
  </si>
  <si>
    <t xml:space="preserve">Demolició de coronació de pilar</t>
  </si>
  <si>
    <t xml:space="preserve">Demolició de coronació de pilar de pedra artificial situat sobre obra de fàbrica o maçoneria, amb mitjans manuals, sense deteriorar els elements constructius contigus, i càrrega manual sobre camió o contenidor.
Inclou: Demolició de l'element. Fragmentació dels enderrocs en peces manejables. Retirada i arreplegat de enderrocs. Neteja de les restes de l'obra. Càrrega manual d'enderrocs sobre camió o contenidor.
Criteri d'amidament de projecte: Nombre d'unitats previstes, segons documentació gràfica de Projecte.
Criteri de mesura d'obra: S'amidarà el nombre d'unitats realment enderrocades segons especificacions de Projecte.</t>
  </si>
  <si>
    <t xml:space="preserve">Uts.</t>
  </si>
  <si>
    <t xml:space="preserve">Llargada</t>
  </si>
  <si>
    <t xml:space="preserve">Amplada</t>
  </si>
  <si>
    <t xml:space="preserve">Alçada</t>
  </si>
  <si>
    <t xml:space="preserve">Parcial</t>
  </si>
  <si>
    <t xml:space="preserve">Subtotal</t>
  </si>
  <si>
    <t xml:space="preserve">(peces de 50x50cm)</t>
  </si>
  <si>
    <t xml:space="preserve">DHF010</t>
  </si>
  <si>
    <t xml:space="preserve">Partida</t>
  </si>
  <si>
    <t xml:space="preserve">m²</t>
  </si>
  <si>
    <t xml:space="preserve">Demolició de folrat de conductes.</t>
  </si>
  <si>
    <t xml:space="preserve">Demolició del folrat de conductes per a instal·lacions, constituït per fàbrica de maó ceràmic i revestiments, amb mitjans manuals, i càrrega manual sobre camió o contenidor.
Inclou: Demolició de l'element. Fragmentació dels enderrocs en peces manejables. Retirada i arreplegat de enderrocs. Neteja de les restes de l'obra. Càrrega manual d'enderrocs sobre camió o contenidor.
Criteri d'amidament de projecte: Superfície mesurada segons documentació gràfica de Projecte.
Criteri de mesura d'obra: S'amidarà la superfície realment enderrocada segons especificacions de Projecte.</t>
  </si>
  <si>
    <t xml:space="preserve">Uts.</t>
  </si>
  <si>
    <t xml:space="preserve">Llargada</t>
  </si>
  <si>
    <t xml:space="preserve">Amplada</t>
  </si>
  <si>
    <t xml:space="preserve">Alçada</t>
  </si>
  <si>
    <t xml:space="preserve">Parcial</t>
  </si>
  <si>
    <t xml:space="preserve">Subtotal</t>
  </si>
  <si>
    <t xml:space="preserve">DIS010</t>
  </si>
  <si>
    <t xml:space="preserve">Partida</t>
  </si>
  <si>
    <t xml:space="preserve">m</t>
  </si>
  <si>
    <t xml:space="preserve">Demolició de col·lector enterrat, amb mitjans manuals_Ø200</t>
  </si>
  <si>
    <t xml:space="preserve">Demolició de col·lector enterrat, de 200 mm de diàmetre màxim, amb mitjans manuals, i càrrega manual sobre camió o contenidor.
Criteri de valoració econòmica: El preu inclou l'obturació de les conduccions connectades a l'element.
Inclou: Demolició de l'element. Obturació de les conduccions connectades a l'element. Fragmentació dels enderrocs en peces manejables. Retirada i arreplegat de enderrocs. Neteja de les restes de l'obra. Càrrega manual d'enderrocs sobre camió o contenidor.
Criteri d'amidament de projecte: Longitud mesurada en projecció horitzontal, segons documentació gràfica de Projecte.
Criteri de mesura d'obra: S'amidarà, en projecció horitzontal, la longitud realment enderrocada segons especificacions de Projecte.</t>
  </si>
  <si>
    <t xml:space="preserve">Uts.</t>
  </si>
  <si>
    <t xml:space="preserve">Llargada</t>
  </si>
  <si>
    <t xml:space="preserve">Amplada</t>
  </si>
  <si>
    <t xml:space="preserve">Alçada</t>
  </si>
  <si>
    <t xml:space="preserve">Parcial</t>
  </si>
  <si>
    <t xml:space="preserve">Subtotal</t>
  </si>
  <si>
    <t xml:space="preserve">Ø160 o 200_col·lector existent</t>
  </si>
  <si>
    <t xml:space="preserve">Ø110</t>
  </si>
  <si>
    <t xml:space="preserve">0</t>
  </si>
  <si>
    <t xml:space="preserve">     cuina</t>
  </si>
  <si>
    <t xml:space="preserve">     wc antic</t>
  </si>
  <si>
    <t xml:space="preserve">lavabos pub (retirats amb la solera)</t>
  </si>
  <si>
    <t xml:space="preserve">0</t>
  </si>
  <si>
    <t xml:space="preserve">DIS011</t>
  </si>
  <si>
    <t xml:space="preserve">Partida</t>
  </si>
  <si>
    <t xml:space="preserve">m</t>
  </si>
  <si>
    <t xml:space="preserve">Demolició de col·lector enterrat, amb mitjans mecànics_Ø300_urbanitz</t>
  </si>
  <si>
    <t xml:space="preserve">Demolició de col·lector enterrat de formigó, de 300 mm de diàmetre, amb retroexcavadora amb martell picador, i càrrega mecànica sobre camió o contenidor.
Criteri de valoració econòmica: El preu inclou la desconnexió de l'entroncament del col·lector a pericons o pous de registre i l'obturació de les conduccions connectades a l'element.
Inclou: Desconnexió de l'entroncament del col·lector. Obturació de les conduccions connectades a l'element. Demolició de l'element. Fragmentació dels enderrocs en peces manejables. Retirada i arreplegat de enderrocs. Neteja de les restes de l'obra. Càrrega mecànica d'enderrocs sobre camió o contenidor.
Criteri d'amidament de projecte: Longitud mesurada en projecció horitzontal, entre cares interiors de pous de registre o pericons, segons documentació gràfica de Projecte.
Criteri de mesura d'obra: S'amidarà, en projecció horitzontal, la longitud realment enderrocada segons especificacions de Projecte, entre cares interiors de pous de registre o pericons.</t>
  </si>
  <si>
    <t xml:space="preserve">Uts.</t>
  </si>
  <si>
    <t xml:space="preserve">Llargada</t>
  </si>
  <si>
    <t xml:space="preserve">Amplada</t>
  </si>
  <si>
    <t xml:space="preserve">Alçada</t>
  </si>
  <si>
    <t xml:space="preserve">Parcial</t>
  </si>
  <si>
    <t xml:space="preserve">Subtotal</t>
  </si>
  <si>
    <t xml:space="preserve">reguiu (estimació)</t>
  </si>
  <si>
    <t xml:space="preserve">POU i col·lector residuals a desplaçar</t>
  </si>
  <si>
    <t xml:space="preserve">DIS014</t>
  </si>
  <si>
    <t xml:space="preserve">Partida</t>
  </si>
  <si>
    <t xml:space="preserve">m</t>
  </si>
  <si>
    <t xml:space="preserve">Demolició de pou de registre.</t>
  </si>
  <si>
    <t xml:space="preserve">Demolició de pou de registre d'obra de fàbrica, de 80 cm de diàmetre, amb martell pneumàtic, sense deteriorar els col·lectors que poguessin enllaçar amb el pou, i càrrega manual sobre camió o contenidor.
Criteri de valoració econòmica: El preu inclou la demolició de la solera de suport.
Inclou: Demolició de l'element. Fragmentació dels enderrocs en peces manejables. Retirada i arreplegat de enderrocs. Neteja de les restes de l'obra. Càrrega manual d'enderrocs sobre camió o contenidor.
Criteri d'amidament de projecte: Longitud mesurada segons documentació gràfica de Projecte.
Criteri de mesura d'obra: S'amidarà la longitud realment enderrocada segons especificacions de Projecte.</t>
  </si>
  <si>
    <t xml:space="preserve">Uts.</t>
  </si>
  <si>
    <t xml:space="preserve">Llargada</t>
  </si>
  <si>
    <t xml:space="preserve">Amplada</t>
  </si>
  <si>
    <t xml:space="preserve">Alçada</t>
  </si>
  <si>
    <t xml:space="preserve">Parcial</t>
  </si>
  <si>
    <t xml:space="preserve">Subtotal</t>
  </si>
  <si>
    <t xml:space="preserve">existent, a tocar de tanca-jardinera</t>
  </si>
  <si>
    <t xml:space="preserve">DIS015</t>
  </si>
  <si>
    <t xml:space="preserve">Partida</t>
  </si>
  <si>
    <t xml:space="preserve">m</t>
  </si>
  <si>
    <t xml:space="preserve">Demolició de canaleta de drenatge prefabricada.</t>
  </si>
  <si>
    <t xml:space="preserve">Demolició de canaleta de drenatge de polipropilè o PVC, amb martell pneumàtic, sense deteriorar els col·lectors que poguessin enllaçar amb ella i condicionant els seus extrems, i càrrega manual sobre camió o contenidor.
Criteri de valoració econòmica: El preu inclou la demolició de la solera de suport.
Inclou: Demolició de l'element. Fragmentació dels enderrocs en peces manejables. Retirada i arreplegat de enderrocs. Neteja de les restes de l'obra. Càrrega manual d'enderrocs sobre camió o contenidor.
Criteri d'amidament de projecte: Longitud mesurada en projecció horitzontal, segons documentació gràfica de Projecte.
Criteri de mesura d'obra: S'amidarà, en projecció horitzontal, la longitud realment enderrocada segons especificacions de Projecte.</t>
  </si>
  <si>
    <t xml:space="preserve">Uts.</t>
  </si>
  <si>
    <t xml:space="preserve">Llargada</t>
  </si>
  <si>
    <t xml:space="preserve">Amplada</t>
  </si>
  <si>
    <t xml:space="preserve">Alçada</t>
  </si>
  <si>
    <t xml:space="preserve">Parcial</t>
  </si>
  <si>
    <t xml:space="preserve">Subtotal</t>
  </si>
  <si>
    <t xml:space="preserve">DIS105b</t>
  </si>
  <si>
    <t xml:space="preserve">Partida</t>
  </si>
  <si>
    <t xml:space="preserve">U</t>
  </si>
  <si>
    <t xml:space="preserve">Desmuntatge de xarxa de desguassos interiors.</t>
  </si>
  <si>
    <t xml:space="preserve">Desmuntatge de xarxa d'instal·lació interior de desguassos, des de la presa de cada aparell sanitari fins al baixant, deixant taponat aquest baixant, per a una superfície de cambra humida de 30 m², amb mitjans manuals, i càrrega manual sobre camió o contenidor.
Criteri de valoració econòmica: El preu inclou l'obturació de les conduccions connectades a l'element.
Inclou: Desmuntatge de l'element. Obturació de les conduccions connectades a l'element. Retirada i apilament del material desmuntat. Neteja de les restes de l'obra. Càrrega manual del material desmuntat i restes de l'obra sobre camió o contenidor.
Criteri d'amidament de projecte: Nombre d'unitats previstes, segons documentació gràfica de Projecte.
Criteri de mesura d'obra: S'amidarà el nombre d'unitats realment desmuntades segons especificacions de Projecte.</t>
  </si>
  <si>
    <t xml:space="preserve">Uts.</t>
  </si>
  <si>
    <t xml:space="preserve">Llargada</t>
  </si>
  <si>
    <t xml:space="preserve">Amplada</t>
  </si>
  <si>
    <t xml:space="preserve">Alçada</t>
  </si>
  <si>
    <t xml:space="preserve">Parcial</t>
  </si>
  <si>
    <t xml:space="preserve">Subtotal</t>
  </si>
  <si>
    <t xml:space="preserve">DLC020</t>
  </si>
  <si>
    <t xml:space="preserve">Partida</t>
  </si>
  <si>
    <t xml:space="preserve">m²</t>
  </si>
  <si>
    <t xml:space="preserve">Arrencada de fusteria exterior</t>
  </si>
  <si>
    <t xml:space="preserve">Arrencada de fusteria envidrada de qualsevol tipus situada en façana, amb mitjans manuals, sense deteriorar els elements constructius als quals està subjecta, i càrrega manual sobre camió o contenidor.
Criteri de valoració econòmica: El preu inclou l'aixecat de les fulles, dels marcs, dels tapajunts i de les ferramentes.
Inclou: Aixecat de l'element. Retirada i apilament del material aixecat. Neteja de les restes de l'obra. Càrrega manual del material aixecat i restes de l'obra sobre camió o contenidor.
Criteri d'amidament de projecte: Superfície mesurada segons documentació gràfica de Projecte.
Criteri de mesura d'obra: S'amidarà la superfície realment desmuntada segons especificacions de Projecte.</t>
  </si>
  <si>
    <t xml:space="preserve">Uts.</t>
  </si>
  <si>
    <t xml:space="preserve">Llargada</t>
  </si>
  <si>
    <t xml:space="preserve">Amplada</t>
  </si>
  <si>
    <t xml:space="preserve">Alçada</t>
  </si>
  <si>
    <t xml:space="preserve">Parcial</t>
  </si>
  <si>
    <t xml:space="preserve">Subtotal</t>
  </si>
  <si>
    <t xml:space="preserve">finestres a pati</t>
  </si>
  <si>
    <t xml:space="preserve">0</t>
  </si>
  <si>
    <t xml:space="preserve">finestres a terrassa posterior</t>
  </si>
  <si>
    <t xml:space="preserve">DLP210</t>
  </si>
  <si>
    <t xml:space="preserve">Partida</t>
  </si>
  <si>
    <t xml:space="preserve">m²</t>
  </si>
  <si>
    <t xml:space="preserve">Arrencada de porta interior_fusta</t>
  </si>
  <si>
    <t xml:space="preserve">Arrencada de porta interior de fusta, amb mitjans manuals, sense deteriorar el parament al que està subjecta, i càrrega manual sobre camió o contenidor.
Criteri de valoració econòmica: El preu inclou l'aixecat de les fulles, dels marcs, dels tapajunts i de les ferramentes.
Inclou: Arrencada de l'element. Retirada i apilament del material aixecat. Neteja de les restes de l'obra. Càrrega manual del material aixecat i restes de l'obra sobre camió o contenidor.
Criteri d'amidament de projecte: Superfície mesurada segons documentació gràfica de Projecte.
Criteri de mesura d'obra: S'amidarà la superfície realment desmuntada segons especificacions de Projecte.</t>
  </si>
  <si>
    <t xml:space="preserve">Uts.</t>
  </si>
  <si>
    <t xml:space="preserve">Llargada</t>
  </si>
  <si>
    <t xml:space="preserve">Amplada</t>
  </si>
  <si>
    <t xml:space="preserve">Alçada</t>
  </si>
  <si>
    <t xml:space="preserve">Parcial</t>
  </si>
  <si>
    <t xml:space="preserve">Subtotal</t>
  </si>
  <si>
    <t xml:space="preserve">DLP210b</t>
  </si>
  <si>
    <t xml:space="preserve">Partida</t>
  </si>
  <si>
    <t xml:space="preserve">m²</t>
  </si>
  <si>
    <t xml:space="preserve">Arrencada de porta interior_metàl·lica</t>
  </si>
  <si>
    <t xml:space="preserve">Arrencada de porta interior metàl·lica, amb mitjans manuals, sense deteriorar el parament al que està subjecta, i càrrega manual sobre camió o contenidor.
Criteri de valoració econòmica: El preu inclou l'aixecat de les fulles, dels marcs, dels tapajunts i de les ferramentes.
Inclou: Aixecat de l'element. Retirada i apilament del material aixecat. Neteja de les restes de l'obra. Càrrega manual del material aixecat i restes de l'obra sobre camió o contenidor.
Criteri d'amidament de projecte: Superfície mesurada segons documentació gràfica de Projecte.
Criteri de mesura d'obra: S'amidarà la superfície realment desmuntada segons especificacions de Projecte.</t>
  </si>
  <si>
    <t xml:space="preserve">Uts.</t>
  </si>
  <si>
    <t xml:space="preserve">Llargada</t>
  </si>
  <si>
    <t xml:space="preserve">Amplada</t>
  </si>
  <si>
    <t xml:space="preserve">Alçada</t>
  </si>
  <si>
    <t xml:space="preserve">Parcial</t>
  </si>
  <si>
    <t xml:space="preserve">Subtotal</t>
  </si>
  <si>
    <t xml:space="preserve">DMX021</t>
  </si>
  <si>
    <t xml:space="preserve">Partida</t>
  </si>
  <si>
    <t xml:space="preserve">m²</t>
  </si>
  <si>
    <t xml:space="preserve">Demolició de solera o paviment de formigó_e=15cm</t>
  </si>
  <si>
    <t xml:space="preserve">Demolició de solera o paviment de formigó en massa de fins a 15 cm de gruix, amb martell pneumàtic, i càrrega manual sobre camió o contenidor.
Criteri de valoració econòmica: El preu no inclou la demolició de la base suport.
Inclou: Demolició de l'element. Fragmentació dels enderrocs en peces manejables. Retirada i arreplegat de enderrocs. Neteja de les restes de l'obra. Càrrega manual d'enderrocs sobre camió o contenidor.
Criteri d'amidament de projecte: Superfície mesurada segons documentació gràfica de Projecte.
Criteri de mesura d'obra: S'amidarà la superfície realment enderrocada segons especificacions de Projecte.</t>
  </si>
  <si>
    <t xml:space="preserve">Uts.</t>
  </si>
  <si>
    <t xml:space="preserve">Llargada</t>
  </si>
  <si>
    <t xml:space="preserve">Amplada</t>
  </si>
  <si>
    <t xml:space="preserve">Alçada</t>
  </si>
  <si>
    <t xml:space="preserve">Parcial</t>
  </si>
  <si>
    <t xml:space="preserve">Subtotal</t>
  </si>
  <si>
    <t xml:space="preserve">zona alçada lavabos</t>
  </si>
  <si>
    <t xml:space="preserve">vorera alçada clavegueram</t>
  </si>
  <si>
    <t xml:space="preserve">Uts.</t>
  </si>
  <si>
    <t xml:space="preserve">Llargada</t>
  </si>
  <si>
    <t xml:space="preserve">Amplada</t>
  </si>
  <si>
    <t xml:space="preserve">m2</t>
  </si>
  <si>
    <t xml:space="preserve">Parcial</t>
  </si>
  <si>
    <t xml:space="preserve">Subtotal</t>
  </si>
  <si>
    <t xml:space="preserve">zona sota terrassa</t>
  </si>
  <si>
    <t xml:space="preserve">zona Diablons</t>
  </si>
  <si>
    <t xml:space="preserve">magatzem fons</t>
  </si>
  <si>
    <t xml:space="preserve">solera existent del porxo</t>
  </si>
  <si>
    <t xml:space="preserve">Uts.</t>
  </si>
  <si>
    <t xml:space="preserve">Llargada</t>
  </si>
  <si>
    <t xml:space="preserve">Amplada</t>
  </si>
  <si>
    <t xml:space="preserve">m2</t>
  </si>
  <si>
    <t xml:space="preserve">Parcial</t>
  </si>
  <si>
    <t xml:space="preserve">Subtotal</t>
  </si>
  <si>
    <t xml:space="preserve">considerar si s'aprofita o no</t>
  </si>
  <si>
    <t xml:space="preserve">DMX050</t>
  </si>
  <si>
    <t xml:space="preserve">Partida</t>
  </si>
  <si>
    <t xml:space="preserve">m²</t>
  </si>
  <si>
    <t xml:space="preserve">Demolició de paviment exterior de rajoles i/o llosetes de formigó.</t>
  </si>
  <si>
    <t xml:space="preserve">Demolició de paviment exterior de rajoles i/o llosetes de formigó, amb martell pneumàtic, i càrrega manual sobre camió o contenidor.
Criteri de valoració econòmica: El preu inclou el picat del material d'unió, però no inclou la demolició de la base suport.
Inclou: Demolició de l'element. Fragmentació dels enderrocs en peces manejables. Retirada i arreplegat de enderrocs. Neteja de les restes de l'obra. Càrrega manual d'enderrocs sobre camió o contenidor.
Criteri d'amidament de projecte: Superfície mesurada segons documentació gràfica de Projecte.
Criteri de mesura d'obra: S'amidarà la superfície realment enderrocada segons especificacions de Projecte.</t>
  </si>
  <si>
    <t xml:space="preserve">Uts.</t>
  </si>
  <si>
    <t xml:space="preserve">Llargada</t>
  </si>
  <si>
    <t xml:space="preserve">Amplada</t>
  </si>
  <si>
    <t xml:space="preserve">m2</t>
  </si>
  <si>
    <t xml:space="preserve">Parcial</t>
  </si>
  <si>
    <t xml:space="preserve">Subtotal</t>
  </si>
  <si>
    <t xml:space="preserve">zona pavimentada pati interior </t>
  </si>
  <si>
    <t xml:space="preserve">DMX080</t>
  </si>
  <si>
    <t xml:space="preserve">Partida</t>
  </si>
  <si>
    <t xml:space="preserve">m²</t>
  </si>
  <si>
    <t xml:space="preserve">Demolició de paviment exterior de terratzo.</t>
  </si>
  <si>
    <t xml:space="preserve">Demolició de paviment exterior de rajoles de terratzo, amb mitjans amb martell pneumàtic, i càrrega manual sobre camió o contenidor.
Criteri de valoració econòmica: El preu inclou el picat del material d'unió, però no inclou la demolició de la base suport.
Inclou: Demolició de l'element. Fragmentació dels enderrocs en peces manejables. Retirada i arreplegat de enderrocs. Neteja de les restes de l'obra. Càrrega manual d'enderrocs sobre camió o contenidor.
Criteri d'amidament de projecte: Superfície mesurada segons documentació gràfica de Projecte.
Criteri de mesura d'obra: S'amidarà la superfície realment enderrocada segons especificacions de Projecte.</t>
  </si>
  <si>
    <t xml:space="preserve">Uts.</t>
  </si>
  <si>
    <t xml:space="preserve">Llargada</t>
  </si>
  <si>
    <t xml:space="preserve">Amplada</t>
  </si>
  <si>
    <t xml:space="preserve">m2</t>
  </si>
  <si>
    <t xml:space="preserve">Parcial</t>
  </si>
  <si>
    <t xml:space="preserve">Subtotal</t>
  </si>
  <si>
    <t xml:space="preserve">terrassa bar</t>
  </si>
  <si>
    <t xml:space="preserve">DPD010b</t>
  </si>
  <si>
    <t xml:space="preserve">Partida</t>
  </si>
  <si>
    <t xml:space="preserve">m</t>
  </si>
  <si>
    <t xml:space="preserve">Arrencada de barana metàl·lica en escala.</t>
  </si>
  <si>
    <t xml:space="preserve">Arrencada amb mitjans manuals i equip de oxitall, de barana metàl·lica en forma recta, de 100 cm d'altura, situada en escala i fixada, sense deteriorar els elements constructius als quals està subjecta, i càrrega manual sobre camió o contenidor.
Criteri de valoració econòmica: El preu inclou el desmuntatge dels accessoris i dels elements de fixació.
Inclou: Aixecat de l'element. Retirada i apilament del material aixecat. Neteja de les restes de l'obra. Càrrega manual del material aixecat i restes de l'obra sobre camió o contenidor.
Criteri d'amidament de projecte: Longitud mesurada segons documentació gràfica de Projecte.
Criteri de mesura d'obra: S'amidarà la longitud realment desmuntada segons especificacions de Projecte.</t>
  </si>
  <si>
    <t xml:space="preserve">Uts.</t>
  </si>
  <si>
    <t xml:space="preserve">Llargada</t>
  </si>
  <si>
    <t xml:space="preserve">Amplada</t>
  </si>
  <si>
    <t xml:space="preserve">Alçada</t>
  </si>
  <si>
    <t xml:space="preserve">Parcial</t>
  </si>
  <si>
    <t xml:space="preserve">Subtotal</t>
  </si>
  <si>
    <t xml:space="preserve">DPT010</t>
  </si>
  <si>
    <t xml:space="preserve">Partida</t>
  </si>
  <si>
    <t xml:space="preserve">m²</t>
  </si>
  <si>
    <t xml:space="preserve">Demolició de partició interior de fàbrica vista_maò massís 1/2 peu</t>
  </si>
  <si>
    <t xml:space="preserve">Demolició de partició interior de fàbrica vista, formada per maó calat de 11/12 cm d'espessor, amb martell pneumàtic, sense afectar a l'estabilitat dels elements constructius contigus, i càrrega manual sobre camió o contenidor.
Criteri de valoració econòmica: El preu inclou el desmuntatge previ de les fulles de la fusteria.
Inclou: Demolició de l'element. Fragmentació dels enderrocs en peces manejables. Retirada i arreplegat de enderrocs. Neteja de les restes de l'obra. Càrrega manual d'enderrocs sobre camió o contenidor.
Criteri d'amidament de projecte: Superfície mesurada segons documentació gràfica de Projecte.
Criteri de mesura d'obra: S'amidarà la superfície realment enderrocada segons especificacions de Projecte.</t>
  </si>
  <si>
    <t xml:space="preserve">Uts.</t>
  </si>
  <si>
    <t xml:space="preserve">Llargada</t>
  </si>
  <si>
    <t xml:space="preserve">Amplada</t>
  </si>
  <si>
    <t xml:space="preserve">Alçada</t>
  </si>
  <si>
    <t xml:space="preserve">Parcial</t>
  </si>
  <si>
    <t xml:space="preserve">Subtotal</t>
  </si>
  <si>
    <t xml:space="preserve">DPT020</t>
  </si>
  <si>
    <t xml:space="preserve">Partida</t>
  </si>
  <si>
    <t xml:space="preserve">m²</t>
  </si>
  <si>
    <t xml:space="preserve">Demolició de partició interior de fàbrica revestida_envà maó massís</t>
  </si>
  <si>
    <t xml:space="preserve">Demolició de partició interior de fàbrica revestida, formada per maó massís a maó de cantell de 5 cm cm d'espessor, amb mitjans manuals, sense afectar a l'estabilitat dels elements constructius contigus, i càrrega manual sobre camió o contenidor.
Criteri de valoració econòmica: El preu inclou el desmuntatge previ de les fulles de la fusteria.
Inclou: Demolició de la fàbrica i els seus revestiments. Fragmentació dels enderrocs en peces manejables. Retirada i arreplegat de enderrocs. Neteja de les restes de l'obra. Càrrega manual d'enderrocs sobre camió o contenidor.
Criteri d'amidament de projecte: Superfície mesurada segons documentació gràfica de Projecte.(Buit per ple fins obertures de 4m²)
Criteri de mesura d'obra: S'amidarà la superfície realment enderrocada segons especificacions de Projecte.</t>
  </si>
  <si>
    <t xml:space="preserve">P.Semisot</t>
  </si>
  <si>
    <t xml:space="preserve">Uts.</t>
  </si>
  <si>
    <t xml:space="preserve">Llargada</t>
  </si>
  <si>
    <t xml:space="preserve">Amplada</t>
  </si>
  <si>
    <t xml:space="preserve">Alçada</t>
  </si>
  <si>
    <t xml:space="preserve">Parcial</t>
  </si>
  <si>
    <t xml:space="preserve">Subtotal</t>
  </si>
  <si>
    <t xml:space="preserve">zona habitatge </t>
  </si>
  <si>
    <t xml:space="preserve">DPT020b</t>
  </si>
  <si>
    <t xml:space="preserve">Partida</t>
  </si>
  <si>
    <t xml:space="preserve">m²</t>
  </si>
  <si>
    <t xml:space="preserve">Demolició de partició interior de fàbrica revestida_envà maó buit</t>
  </si>
  <si>
    <t xml:space="preserve">Demolició de partició interior de fàbrica revestida, formada per maó foradat senzill de 4/5 cm d'espessor, amb mitjans manuals, sense afectar a l'estabilitat dels elements constructius contigus, i càrrega manual sobre camió o contenidor.
Criteri de valoració econòmica: El preu inclou el desmuntatge previ de les fulles de la fusteria.
Inclou: Demolició de la fàbrica i els seus revestiments. Fragmentació dels enderrocs en peces manejables. Retirada i arreplegat de enderrocs. Neteja de les restes de l'obra. Càrrega manual d'enderrocs sobre camió o contenidor.
Criteri d'amidament de projecte: Superfície mesurada segons documentació gràfica de Projecte.(Buit per ple fins obertures de 4m²)
Criteri de mesura d'obra: S'amidarà la superfície realment enderrocada segons especificacions de Projecte.</t>
  </si>
  <si>
    <t xml:space="preserve">P.Semisot</t>
  </si>
  <si>
    <t xml:space="preserve">Uts.</t>
  </si>
  <si>
    <t xml:space="preserve">Llargada</t>
  </si>
  <si>
    <t xml:space="preserve">Amplada</t>
  </si>
  <si>
    <t xml:space="preserve">Alçada</t>
  </si>
  <si>
    <t xml:space="preserve">Parcial</t>
  </si>
  <si>
    <t xml:space="preserve">Subtotal</t>
  </si>
  <si>
    <t xml:space="preserve">Partions lavabos</t>
  </si>
  <si>
    <t xml:space="preserve">0</t>
  </si>
  <si>
    <t xml:space="preserve">Partions zona sota terrassa</t>
  </si>
  <si>
    <t xml:space="preserve">0</t>
  </si>
  <si>
    <t xml:space="preserve">DRC005</t>
  </si>
  <si>
    <t xml:space="preserve">Partida</t>
  </si>
  <si>
    <t xml:space="preserve">m²</t>
  </si>
  <si>
    <t xml:space="preserve">Demolició de revestiment amb peces ceràmiques.</t>
  </si>
  <si>
    <t xml:space="preserve">Demolició de revestiment amb peces ceràmiques, amb mitjans manuals, i càrrega manual sobre camió o contenidor.
Criteri de valoració econòmica: El preu inclou el picat del material d'unió adherit al suport.
Inclou: Demolició de l'element. Fragmentació dels enderrocs en peces manejables. Neteja de les restes de l'obra. Càrrega manual d'enderrocs sobre camió o contenidor.
Criteri d'amidament de projecte: Superfície mesurada segons documentació gràfica de Projecte.
Criteri de mesura d'obra: S'amidarà la superfície realment enderrocada segons especificacions de Projecte.</t>
  </si>
  <si>
    <t xml:space="preserve">Uts.</t>
  </si>
  <si>
    <t xml:space="preserve">Llargada</t>
  </si>
  <si>
    <t xml:space="preserve">Amplada</t>
  </si>
  <si>
    <t xml:space="preserve">Alçada</t>
  </si>
  <si>
    <t xml:space="preserve">Parcial</t>
  </si>
  <si>
    <t xml:space="preserve">Subtotal</t>
  </si>
  <si>
    <t xml:space="preserve">antiga cuina</t>
  </si>
  <si>
    <t xml:space="preserve">DRS010</t>
  </si>
  <si>
    <t xml:space="preserve">Partida</t>
  </si>
  <si>
    <t xml:space="preserve">m²</t>
  </si>
  <si>
    <t xml:space="preserve">Demolició de paviment de terratzo.</t>
  </si>
  <si>
    <t xml:space="preserve">Demolició de paviment existent a l'interior de l'edifici, de rajoles de terratzo, amb martell pneumàtic, sense deteriorar els elements constructius contigus, i càrrega manual sobre camió o contenidor.
Criteri de valoració econòmica: El preu inclou el picat del material d'unió adherit al suport, però no inclou la demolició de la base suport.
Inclou: Demolició de l'element. Fragmentació dels enderrocs en peces manejables. Retirada i arreplegat de enderrocs. Neteja de les restes de l'obra. Càrrega manual d'enderrocs sobre camió o contenidor.
Criteri d'amidament de projecte: Superfície mesurada segons documentació gràfica de Projecte.
Criteri de mesura d'obra: S'amidarà la superfície realment enderrocada segons especificacions de Projecte.</t>
  </si>
  <si>
    <t xml:space="preserve">Uts.</t>
  </si>
  <si>
    <t xml:space="preserve">Llargada</t>
  </si>
  <si>
    <t xml:space="preserve">Amplada</t>
  </si>
  <si>
    <t xml:space="preserve">m2</t>
  </si>
  <si>
    <t xml:space="preserve">Parcial</t>
  </si>
  <si>
    <t xml:space="preserve">Subtotal</t>
  </si>
  <si>
    <t xml:space="preserve">habitatge conserge</t>
  </si>
  <si>
    <t xml:space="preserve">-deducció magatzem fons</t>
  </si>
  <si>
    <t xml:space="preserve">DRS011</t>
  </si>
  <si>
    <t xml:space="preserve">Partida</t>
  </si>
  <si>
    <t xml:space="preserve">m</t>
  </si>
  <si>
    <t xml:space="preserve">Demolició d'entornpeu de terratzo.</t>
  </si>
  <si>
    <t xml:space="preserve">Demolició d'entornpeu de terratzo, amb mitjans manuals, sense deteriorar els elements constructius contigus, i càrrega manual sobre camió o contenidor.
Criteri de valoració econòmica: El preu inclou el picat del material d'unió adherit al suport.
Inclou: Demolició de l'element. Fragmentació dels enderrocs en peces manejables. Retirada i arreplegat de enderrocs. Neteja de les restes de l'obra. Càrrega manual d'enderrocs sobre camió o contenidor.
Criteri d'amidament de projecte: Longitud mesurada segons documentació gràfica de Projecte.
Criteri de mesura d'obra: S'amidarà la longitud realment desmuntada segons especificacions de Projecte.</t>
  </si>
  <si>
    <t xml:space="preserve">pati interior</t>
  </si>
  <si>
    <t xml:space="preserve">Uts.</t>
  </si>
  <si>
    <t xml:space="preserve">Llargada</t>
  </si>
  <si>
    <t xml:space="preserve">Amplada</t>
  </si>
  <si>
    <t xml:space="preserve">Alçada</t>
  </si>
  <si>
    <t xml:space="preserve">Parcial</t>
  </si>
  <si>
    <t xml:space="preserve">Subtotal</t>
  </si>
  <si>
    <t xml:space="preserve">replà inf.</t>
  </si>
  <si>
    <t xml:space="preserve">escala</t>
  </si>
  <si>
    <t xml:space="preserve">tros de forjat a retallar</t>
  </si>
  <si>
    <t xml:space="preserve">DRS020</t>
  </si>
  <si>
    <t xml:space="preserve">Partida</t>
  </si>
  <si>
    <t xml:space="preserve">m²</t>
  </si>
  <si>
    <t xml:space="preserve">Demolició de paviment ceràmic.</t>
  </si>
  <si>
    <t xml:space="preserve">Demolició de paviment existent a l'interior de l'edifici, de rajoles ceràmiques de gres esmaltat, amb martell pneumàtic, sense deteriorar els elements constructius contigus, i càrrega manual sobre camió o contenidor.
Criteri de valoració econòmica: El preu inclou el picat del material d'unió adherit al suport, però no inclou la demolició de la base suport.
Inclou: Demolició de l'element. Fragmentació dels enderrocs en peces manejables. Retirada i arreplegat de enderrocs. Neteja de les restes de l'obra. Càrrega manual d'enderrocs sobre camió o contenidor.
Criteri d'amidament de projecte: Superfície mesurada segons documentació gràfica de Projecte.
Criteri de mesura d'obra: S'amidarà la superfície realment enderrocada segons especificacions de Projecte.</t>
  </si>
  <si>
    <t xml:space="preserve">Uts.</t>
  </si>
  <si>
    <t xml:space="preserve">Llargada</t>
  </si>
  <si>
    <t xml:space="preserve">Amplada</t>
  </si>
  <si>
    <t xml:space="preserve">m2</t>
  </si>
  <si>
    <t xml:space="preserve">Parcial</t>
  </si>
  <si>
    <t xml:space="preserve">Subtotal</t>
  </si>
  <si>
    <t xml:space="preserve">sala-1</t>
  </si>
  <si>
    <t xml:space="preserve">sala-2</t>
  </si>
  <si>
    <t xml:space="preserve">sala música</t>
  </si>
  <si>
    <t xml:space="preserve">pas sala-pati</t>
  </si>
  <si>
    <t xml:space="preserve">DRS021</t>
  </si>
  <si>
    <t xml:space="preserve">Partida</t>
  </si>
  <si>
    <t xml:space="preserve">m</t>
  </si>
  <si>
    <t xml:space="preserve">Demolició d'entornpeu ceràmic.</t>
  </si>
  <si>
    <t xml:space="preserve">Demolició d'entornpeu ceràmic de gres esmaltat, amb mitjans manuals, sense deteriorar els elements constructius contigus, i càrrega manual sobre camió o contenidor.
Criteri de valoració econòmica: El preu inclou el picat del material d'unió adherit al suport.
Inclou: Demolició de l'element. Fragmentació dels enderrocs en peces manejables. Retirada i arreplegat de enderrocs. Neteja de les restes de l'obra. Càrrega manual d'enderrocs sobre camió o contenidor.
Criteri d'amidament de projecte: Longitud mesurada segons documentació gràfica de Projecte.
Criteri de mesura d'obra: S'amidarà la longitud realment desmuntada segons especificacions de Projecte.</t>
  </si>
  <si>
    <t xml:space="preserve">Uts.</t>
  </si>
  <si>
    <t xml:space="preserve">Llargada</t>
  </si>
  <si>
    <t xml:space="preserve">Amplada</t>
  </si>
  <si>
    <t xml:space="preserve">Alçada</t>
  </si>
  <si>
    <t xml:space="preserve">Parcial</t>
  </si>
  <si>
    <t xml:space="preserve">Subtotal</t>
  </si>
  <si>
    <t xml:space="preserve">sala-1</t>
  </si>
  <si>
    <t xml:space="preserve">sala-2</t>
  </si>
  <si>
    <t xml:space="preserve">sala música</t>
  </si>
  <si>
    <t xml:space="preserve">pas sala-pati</t>
  </si>
  <si>
    <t xml:space="preserve">DSC020</t>
  </si>
  <si>
    <t xml:space="preserve">Partida</t>
  </si>
  <si>
    <t xml:space="preserve">m</t>
  </si>
  <si>
    <t xml:space="preserve">Desmuntatge de conjunt de mobiliari de cuina.</t>
  </si>
  <si>
    <t xml:space="preserve">Desmuntatge de conjunt de mobiliari de cuina, taulell inclòs, amb mitjans manuals, sense afectar a l'estabilitat dels elements resistents als quals puguin estar units, i càrrega manual sobre camió o contenidor.
Criteri de valoració econòmica: El preu inclou el desmuntatge dels accessoris.
Inclou: Desmuntatge de l'element. Retirada i apilament del material desmuntat. Neteja de les restes de l'obra. Càrrega manual del material desmuntat i restes de l'obra sobre camió o contenidor.
Criteri d'amidament de projecte: Longitud mesurada segons documentació gràfica de Projecte.
Criteri de mesura d'obra: S'amidarà la longitud realment desmuntada segons especificacions de Projecte.</t>
  </si>
  <si>
    <t xml:space="preserve">Uts.</t>
  </si>
  <si>
    <t xml:space="preserve">Llargada</t>
  </si>
  <si>
    <t xml:space="preserve">Amplada</t>
  </si>
  <si>
    <t xml:space="preserve">Alçada</t>
  </si>
  <si>
    <t xml:space="preserve">Parcial</t>
  </si>
  <si>
    <t xml:space="preserve">Subtotal</t>
  </si>
  <si>
    <t xml:space="preserve">DSM010</t>
  </si>
  <si>
    <t xml:space="preserve">Partida</t>
  </si>
  <si>
    <t xml:space="preserve">U</t>
  </si>
  <si>
    <t xml:space="preserve">Desmuntatge d'aparell sanitari_lavabo</t>
  </si>
  <si>
    <t xml:space="preserve">Desmuntatge de lavabo amb pedestal, amb mitjans manuals, sense afectar a l'estabilitat dels elements constructius als quals pugui estar subjecte, i càrrega manual sobre camió o contenidor.
Criteri de valoració econòmica: El preu inclou el desmuntatge de l'aixeteria i dels accessoris i l'obturació de les conduccions connectades a l'element.
Inclou: Desmuntatge de l'element. Obturació de les conduccions connectades a l'element. Retirada i apilament del material desmuntat. Neteja de les restes de l'obra. Càrrega manual del material desmuntat i restes de l'obra sobre camió o contenidor.
Criteri d'amidament de projecte: Nombre d'unitats previstes, segons documentació gràfica de Projecte.
Criteri de mesura d'obra: S'amidarà el nombre d'unitats realment desmuntades segons especificacions de Projecte.</t>
  </si>
  <si>
    <t xml:space="preserve">Uts.</t>
  </si>
  <si>
    <t xml:space="preserve">Llargada</t>
  </si>
  <si>
    <t xml:space="preserve">Amplada</t>
  </si>
  <si>
    <t xml:space="preserve">Alçada</t>
  </si>
  <si>
    <t xml:space="preserve">Parcial</t>
  </si>
  <si>
    <t xml:space="preserve">Subtotal</t>
  </si>
  <si>
    <t xml:space="preserve">DSM010b</t>
  </si>
  <si>
    <t xml:space="preserve">Partida</t>
  </si>
  <si>
    <t xml:space="preserve">U</t>
  </si>
  <si>
    <t xml:space="preserve">Desmuntatge d'aparell sanitari_wc</t>
  </si>
  <si>
    <t xml:space="preserve">Desmuntatge de vàter amb dipòsit baix, amb mitjans manuals, sense afectar a l'estabilitat dels elements constructius als quals pugui estar subjecte, i càrrega manual sobre camió o contenidor.
Criteri de valoració econòmica: El preu inclou el desmuntatge dels accessoris i l'obturació de les conduccions connectades a l'element.
Inclou: Desmuntatge de l'element. Obturació de les conduccions connectades a l'element. Retirada i apilament del material desmuntat. Neteja de les restes de l'obra. Càrrega manual del material desmuntat i restes de l'obra sobre camió o contenidor.
Criteri d'amidament de projecte: Nombre d'unitats previstes, segons documentació gràfica de Projecte.
Criteri de mesura d'obra: S'amidarà el nombre d'unitats realment desmuntades segons especificacions de Projecte.</t>
  </si>
  <si>
    <t xml:space="preserve">Uts.</t>
  </si>
  <si>
    <t xml:space="preserve">Llargada</t>
  </si>
  <si>
    <t xml:space="preserve">Amplada</t>
  </si>
  <si>
    <t xml:space="preserve">Alçada</t>
  </si>
  <si>
    <t xml:space="preserve">Parcial</t>
  </si>
  <si>
    <t xml:space="preserve">Subtotal</t>
  </si>
  <si>
    <t xml:space="preserve">DSM010c</t>
  </si>
  <si>
    <t xml:space="preserve">Partida</t>
  </si>
  <si>
    <t xml:space="preserve">U</t>
  </si>
  <si>
    <t xml:space="preserve">Desmuntatge d'aparell sanitari_urinari</t>
  </si>
  <si>
    <t xml:space="preserve">Desmuntatge d'urinari amb alimentació i desguàs vistes, amb mitjans manuals, sense afectar a l'estabilitat dels elements constructius als quals pugui estar subjecte, i càrrega manual sobre camió o contenidor.
Criteri de valoració econòmica: El preu inclou el desmuntatge de l'aixeteria i dels accessoris i l'obturació de les conduccions connectades a l'element.
Inclou: Desmuntatge de l'element. Obturació de les conduccions connectades a l'element. Retirada i apilament del material desmuntat. Neteja de les restes de l'obra. Càrrega manual del material desmuntat i restes de l'obra sobre camió o contenidor.
Criteri d'amidament de projecte: Nombre d'unitats previstes, segons documentació gràfica de Projecte.
Criteri de mesura d'obra: S'amidarà el nombre d'unitats realment desmuntades segons especificacions de Projecte.</t>
  </si>
  <si>
    <t xml:space="preserve">Uts.</t>
  </si>
  <si>
    <t xml:space="preserve">Llargada</t>
  </si>
  <si>
    <t xml:space="preserve">Amplada</t>
  </si>
  <si>
    <t xml:space="preserve">Alçada</t>
  </si>
  <si>
    <t xml:space="preserve">Parcial</t>
  </si>
  <si>
    <t xml:space="preserve">Subtotal</t>
  </si>
  <si>
    <t xml:space="preserve">DSM015</t>
  </si>
  <si>
    <t xml:space="preserve">Partida</t>
  </si>
  <si>
    <t xml:space="preserve">U</t>
  </si>
  <si>
    <t xml:space="preserve">Desmuntatge d'aixeteria en bany.</t>
  </si>
  <si>
    <t xml:space="preserve">Desmuntatge d'aixeteria de lavabo, amb mitjans manuals, i càrrega manual sobre camió o contenidor.
Criteri de valoració econòmica: El preu inclou l'obturació de les conduccions connectades a l'element.
Inclou: Desmuntatge de l'element. Obturació de les conduccions connectades a l'element. Retirada i apilament del material desmuntat. Neteja de les restes de l'obra. Càrrega manual del material desmuntat i restes de l'obra sobre camió o contenidor.
Criteri d'amidament de projecte: Nombre d'unitats previstes, segons documentació gràfica de Projecte.
Criteri de mesura d'obra: S'amidarà el nombre d'unitats realment desmuntades segons especificacions de Projecte.</t>
  </si>
  <si>
    <t xml:space="preserve">Uts.</t>
  </si>
  <si>
    <t xml:space="preserve">Llargada</t>
  </si>
  <si>
    <t xml:space="preserve">Amplada</t>
  </si>
  <si>
    <t xml:space="preserve">Alçada</t>
  </si>
  <si>
    <t xml:space="preserve">Parcial</t>
  </si>
  <si>
    <t xml:space="preserve">Subtotal</t>
  </si>
  <si>
    <t xml:space="preserve">01</t>
  </si>
  <si>
    <t xml:space="preserve">02</t>
  </si>
  <si>
    <t xml:space="preserve">Capítol</t>
  </si>
  <si>
    <t xml:space="preserve">MOVIMENTS DE TERRES</t>
  </si>
  <si>
    <t xml:space="preserve">ADE006</t>
  </si>
  <si>
    <t xml:space="preserve">Partida</t>
  </si>
  <si>
    <t xml:space="preserve">m³</t>
  </si>
  <si>
    <t xml:space="preserve">Excavació a l'interior de l'edifici_mitjans mecànics.</t>
  </si>
  <si>
    <t xml:space="preserve">Excavació a l'interior de l'edifici, en terreny cohesiu de naturalesa argilenca, de tensió admissible =0,25MPa (2,5kp/cm²) amb mitjans mecànics, i càrrega a camió o contenidor.
Criteri de valoració econòmica: El preu no inclou el transport dels materials excavats.
Inclou: Replanteig general i fixació dels punts i nivells de referència. Excavació en successives rases horitzontals i extracció de terres. Refinat de fons i laterals a mà, amb extracció de les terres. Càrrega a camió o contenidor dels materials excavats.
Criteri d'amidament de projecte: Volum mesurat sobre les seccions teòriques de l'excavació, segons documentació gràfica de Projecte.
Criteri de mesura d'obra: Es mesurarà el volum teòric executat segons especificacions de Projecte, sense incloure els increments per excessos d'excavació no autoritzats, ni el reblert necessari per a reconstruir la secció teòrica per defectes imputables al Contractista. Es mesurarà l'excavació una vegada realitzada i abans que sobre ella s'efectuï cap tipus de reblert. Si el Contractista tanqués l'excavació abans de conformat l'amidament, s'entendrà que s'avé al que unilateralment determini el director de l'execució de l'obra.</t>
  </si>
  <si>
    <t xml:space="preserve">zona sota terrassa</t>
  </si>
  <si>
    <t xml:space="preserve">Uts.</t>
  </si>
  <si>
    <t xml:space="preserve">Llargada</t>
  </si>
  <si>
    <t xml:space="preserve">profund.</t>
  </si>
  <si>
    <t xml:space="preserve">m2</t>
  </si>
  <si>
    <t xml:space="preserve">Parcial</t>
  </si>
  <si>
    <t xml:space="preserve">Subtotal</t>
  </si>
  <si>
    <t xml:space="preserve">(franja més baixa a tocar de pça Portal)</t>
  </si>
  <si>
    <t xml:space="preserve">sala diablons</t>
  </si>
  <si>
    <t xml:space="preserve">ADE006b</t>
  </si>
  <si>
    <t xml:space="preserve">Partida</t>
  </si>
  <si>
    <t xml:space="preserve">m³</t>
  </si>
  <si>
    <t xml:space="preserve">Excavació a l'interior de l'edifici_mitjans manuals</t>
  </si>
  <si>
    <t xml:space="preserve">Excavació a l'interior de l'edifici, en terra d'argila semidura, amb mitjans manuals, i càrrega manual a camió o contenidor.
Criteri de valoració econòmica: El preu no inclou el transport dels materials excavats.
Inclou: Replanteig general i fixació dels punts i nivells de referència. Excavació en successives rases horitzontals i extracció de terres. Refinat de fons i laterals a mà, amb extracció de les terres. Càrrega manual a camió o contenidor dels materials excavats.
Criteri d'amidament de projecte: Volum mesurat sobre les seccions teòriques de l'excavació, segons documentació gràfica de Projecte.
Criteri de mesura d'obra: Es mesurarà el volum teòric executat segons especificacions de Projecte, sense incloure els increments per excessos d'excavació no autoritzats, ni el reblert necessari per a reconstruir la secció teòrica per defectes imputables al Contractista. Es mesurarà l'excavació una vegada realitzada i abans que sobre ella s'efectuï cap tipus de reblert. Si el Contractista tanqués l'excavació abans de conformat l'amidament, s'entendrà que s'avé al que unilateralment determini el director de l'execució de l'obra.</t>
  </si>
  <si>
    <t xml:space="preserve">Uts.</t>
  </si>
  <si>
    <t xml:space="preserve">Llargada</t>
  </si>
  <si>
    <t xml:space="preserve">Amplada</t>
  </si>
  <si>
    <t xml:space="preserve">Alçada</t>
  </si>
  <si>
    <t xml:space="preserve">Parcial</t>
  </si>
  <si>
    <t xml:space="preserve">Subtotal</t>
  </si>
  <si>
    <t xml:space="preserve">pous de bombeig</t>
  </si>
  <si>
    <t xml:space="preserve">pou de registre</t>
  </si>
  <si>
    <t xml:space="preserve">ADE010</t>
  </si>
  <si>
    <t xml:space="preserve">Partida</t>
  </si>
  <si>
    <t xml:space="preserve">m³</t>
  </si>
  <si>
    <t xml:space="preserve">Excavació de rases i pous_rases</t>
  </si>
  <si>
    <t xml:space="preserve">Excavació de rases per fonamentacions fins a una profunditat de 2 m, en terra d'argila dura amb grava compacta, amb mitjans mecànics, i càrrega a camió.
Criteri de valoració econòmica: El preu no inclou el transport dels materials excavats.
Inclou: Replanteig general i fixació dels punts i nivells de referència. Col·locació de les lliteres en els cantons i extrems de les alineacions. Excavació en successives rases horitzontals i extracció de terres. Refinat de fons i laterals a mà, amb extracció de les terres. Càrrega a camió de les terres excavades.
Criteri d'amidament de projecte: Volum mesurat sobre les seccions teòriques de l'excavació, segons documentació gràfica de Projecte, sense duplicar cantonades ni encontres.
Criteri de mesura d'obra: Es mesurarà el volum teòric executat segons especificacions de Projecte, sense duplicar cantonades ni encontres i sense incloure els increments per excessos d'excavació no autoritzats, ni el reblert necessari per a reconstruir la secció teòrica per defectes imputables al Contractista. Es mesurarà l'excavació una vegada realitzada i abans que sobre ella s'efectuï cap tipus de reblert. Si el Contractista tanqués l'excavació abans de conformat l'amidament, s'entendrà que s'avé al que unilateralment determini el director de l'execució de l'obra.</t>
  </si>
  <si>
    <t xml:space="preserve">BIGUES LLIGAT I TRAVA</t>
  </si>
  <si>
    <t xml:space="preserve">Uts.</t>
  </si>
  <si>
    <t xml:space="preserve">Llargada</t>
  </si>
  <si>
    <t xml:space="preserve">Amplada</t>
  </si>
  <si>
    <t xml:space="preserve">Alçada</t>
  </si>
  <si>
    <t xml:space="preserve">Parcial</t>
  </si>
  <si>
    <t xml:space="preserve">Subtotal</t>
  </si>
  <si>
    <t xml:space="preserve">C.1</t>
  </si>
  <si>
    <t xml:space="preserve">0</t>
  </si>
  <si>
    <t xml:space="preserve">perímetre sup.</t>
  </si>
  <si>
    <t xml:space="preserve">perímetre inf.</t>
  </si>
  <si>
    <t xml:space="preserve">0</t>
  </si>
  <si>
    <t xml:space="preserve">VC.T</t>
  </si>
  <si>
    <t xml:space="preserve">5% escreix</t>
  </si>
  <si>
    <t xml:space="preserve">ADE010b</t>
  </si>
  <si>
    <t xml:space="preserve">Partida</t>
  </si>
  <si>
    <t xml:space="preserve">m³</t>
  </si>
  <si>
    <t xml:space="preserve">Excavació de rases i pous per instal·lacions</t>
  </si>
  <si>
    <t xml:space="preserve">Excavació de rases per instal·lacions fins a una profunditat de 2 m, en terra d'argila semidura, amb mitjans mecànics, i càrrega a camió.
Criteri de valoració econòmica: El preu no inclou el transport dels materials excavats.
Inclou: Replanteig general i fixació dels punts i nivells de referència. Col·locació de les lliteres en els cantons i extrems de les alineacions. Excavació en successives rases horitzontals i extracció de terres. Refinat de fons amb extracció de les terres. Càrrega a camió de les terres excavades.
Criteri d'amidament de projecte: Volum mesurat sobre les seccions teòriques de l'excavació, segons documentació gràfica de Projecte, sense duplicar cantonades ni encontres.
Criteri de mesura d'obra: Es mesurarà el volum teòric executat segons especificacions de Projecte, sense duplicar cantonades ni encontres i sense incloure els increments per excessos d'excavació no autoritzats, ni el reblert necessari per a reconstruir la secció teòrica per defectes imputables al Contractista. Es mesurarà l'excavació una vegada realitzada i abans que sobre ella s'efectuï cap tipus de reblert. Si el Contractista tanqués l'excavació abans de conformat l'amidament, s'entendrà que s'avé al que unilateralment determini el director de l'execució de l'obra.</t>
  </si>
  <si>
    <t xml:space="preserve">RASES CLAVEGUERAM Ø160</t>
  </si>
  <si>
    <t xml:space="preserve">Uts.</t>
  </si>
  <si>
    <t xml:space="preserve">Llargada</t>
  </si>
  <si>
    <t xml:space="preserve">Amplada</t>
  </si>
  <si>
    <t xml:space="preserve">Alçada</t>
  </si>
  <si>
    <t xml:space="preserve">Parcial</t>
  </si>
  <si>
    <t xml:space="preserve">Subtotal</t>
  </si>
  <si>
    <t xml:space="preserve">RESIDUALS </t>
  </si>
  <si>
    <t xml:space="preserve">0</t>
  </si>
  <si>
    <t xml:space="preserve">traçat  fins a pça Portal</t>
  </si>
  <si>
    <t xml:space="preserve">tram lavabos pub</t>
  </si>
  <si>
    <t xml:space="preserve">tram q ve de la zona exterior del pub</t>
  </si>
  <si>
    <t xml:space="preserve">CH-1</t>
  </si>
  <si>
    <t xml:space="preserve">CH-2</t>
  </si>
  <si>
    <t xml:space="preserve">CH-3</t>
  </si>
  <si>
    <t xml:space="preserve">CH-4 CH-5</t>
  </si>
  <si>
    <t xml:space="preserve">0</t>
  </si>
  <si>
    <t xml:space="preserve">PLUVIALS</t>
  </si>
  <si>
    <t xml:space="preserve">ADE040</t>
  </si>
  <si>
    <t xml:space="preserve">Partida</t>
  </si>
  <si>
    <t xml:space="preserve">m³</t>
  </si>
  <si>
    <t xml:space="preserve">Excavació de rases i pous, en interior d'edifici_sabates aïllades_fins a 2,10m fondària</t>
  </si>
  <si>
    <t xml:space="preserve">Excavació de rases i pous sota solera de formigó, prèviament demolida, de 2,10 m de profunditat màxima, en terra d'argila semidura, amb mitjans mecànics, per a posterior ubicació de la xarxa de sanejament en obres de rehabilitació, i càrrega a camió.
Criteri de valoració econòmica: El preu no inclou el transport dels materials excavats.
Inclou: Replanteig general i fixació dels punts i nivells de referència. Excavació en successives rases horitzontals i extracció de terres. Refinat de fons i laterals a mà, amb extracció de les terres. Càrrega a camió o contenidor dels materials excavats.
Criteri d'amidament de projecte: Volum mesurat sobre les seccions teòriques de l'excavació, segons documentació gràfica de Projecte.
Criteri de mesura d'obra: Es mesurarà el volum teòric executat segons especificacions de Projecte, sense incloure els increments per excessos d'excavació no autoritzats, ni el reblert necessari per a reconstruir la secció teòrica per defectes imputables al Contractista. Es mesurarà l'excavació una vegada realitzada i abans que sobre ella s'efectuï cap tipus de reblert. Si el Contractista tanqués l'excavació abans de conformat l'amidament, s'entendrà que s'avé al que unilateralment determini el director de l'execució de l'obra.</t>
  </si>
  <si>
    <t xml:space="preserve">excavació sabates aïllades en superfície</t>
  </si>
  <si>
    <t xml:space="preserve">Uts.</t>
  </si>
  <si>
    <t xml:space="preserve">Llargada</t>
  </si>
  <si>
    <t xml:space="preserve">Amplada</t>
  </si>
  <si>
    <t xml:space="preserve">Alçada</t>
  </si>
  <si>
    <t xml:space="preserve">Parcial</t>
  </si>
  <si>
    <t xml:space="preserve">Subtotal</t>
  </si>
  <si>
    <t xml:space="preserve">P1, P3, P4, P7, P10, P13 i P16</t>
  </si>
  <si>
    <t xml:space="preserve">P2, P6, P9, P12, P15 i P17</t>
  </si>
  <si>
    <t xml:space="preserve">P5, P8, P11 i P14</t>
  </si>
  <si>
    <t xml:space="preserve">P18</t>
  </si>
  <si>
    <t xml:space="preserve">5% escreix</t>
  </si>
  <si>
    <t xml:space="preserve">sabates aïllades fins estrat resistent</t>
  </si>
  <si>
    <t xml:space="preserve">Uts.</t>
  </si>
  <si>
    <t xml:space="preserve">Llargada</t>
  </si>
  <si>
    <t xml:space="preserve">Amplada</t>
  </si>
  <si>
    <t xml:space="preserve">Alçada</t>
  </si>
  <si>
    <t xml:space="preserve">Parcial</t>
  </si>
  <si>
    <t xml:space="preserve">Subtotal</t>
  </si>
  <si>
    <t xml:space="preserve">P1, P3, P4, P7, P10, P13 i P16</t>
  </si>
  <si>
    <t xml:space="preserve">P2, P6, P9, P12, P15 i P17</t>
  </si>
  <si>
    <t xml:space="preserve">P5, P8, P11 i P14</t>
  </si>
  <si>
    <t xml:space="preserve">P18</t>
  </si>
  <si>
    <t xml:space="preserve">5% escreix</t>
  </si>
  <si>
    <t xml:space="preserve">ADR010</t>
  </si>
  <si>
    <t xml:space="preserve">Partida</t>
  </si>
  <si>
    <t xml:space="preserve">m³</t>
  </si>
  <si>
    <t xml:space="preserve">Rebliments de rases per instal·lacions.</t>
  </si>
  <si>
    <t xml:space="preserve">Reblert envoltant i principal de rases per instal·lacions, amb formigó en massa HM-15/B/20/X0, fabricat en central i abocament des de camió.
Inclou: Posta en obra del formigó.
Criteri d'amidament de projecte: Volum mesurat sobre les seccions teòriques de l'excavació, segons documentació gràfica de Projecte.
Criteri de mesura d'obra: Es mesurarà el volum realment executat segons especificacions de Projecte, sense incloure els increments per excessos d'excavació no autoritzats.</t>
  </si>
  <si>
    <t xml:space="preserve">RASES CLAVEGUERAM </t>
  </si>
  <si>
    <t xml:space="preserve">Uts.</t>
  </si>
  <si>
    <t xml:space="preserve">Llargada</t>
  </si>
  <si>
    <t xml:space="preserve">Amplada</t>
  </si>
  <si>
    <t xml:space="preserve">Alçada</t>
  </si>
  <si>
    <t xml:space="preserve">Parcial</t>
  </si>
  <si>
    <t xml:space="preserve">Subtotal</t>
  </si>
  <si>
    <t xml:space="preserve">RESIDUALS </t>
  </si>
  <si>
    <t xml:space="preserve">0</t>
  </si>
  <si>
    <t xml:space="preserve">traçat  fins a pça Portal</t>
  </si>
  <si>
    <t xml:space="preserve">tram lavabos pub</t>
  </si>
  <si>
    <t xml:space="preserve">0</t>
  </si>
  <si>
    <t xml:space="preserve">tram q ve de la zona exterior del pub</t>
  </si>
  <si>
    <t xml:space="preserve">CH-1</t>
  </si>
  <si>
    <t xml:space="preserve">CH-2</t>
  </si>
  <si>
    <t xml:space="preserve">CH-3</t>
  </si>
  <si>
    <t xml:space="preserve">CH-4 CH-5</t>
  </si>
  <si>
    <t xml:space="preserve">0</t>
  </si>
  <si>
    <t xml:space="preserve">PLUVIALS</t>
  </si>
  <si>
    <t xml:space="preserve">AZA020</t>
  </si>
  <si>
    <t xml:space="preserve">Partida</t>
  </si>
  <si>
    <t xml:space="preserve">m³</t>
  </si>
  <si>
    <t xml:space="preserve">Excavació per dames, per a recalçament de fonaments.</t>
  </si>
  <si>
    <t xml:space="preserve">Excavació per dames, en terra d'argila semidura, fins assolir la cara inferior del fonament a recalçar, situada a una profunditat màxima de 1,0 m, amb mitjans mecànics, i càrrega a camió o contenidor. Inclús ajuda manual en zones de difícil accés per a la maquinària, picat de les zones deteriorades de la fonamentació existent i eliminació de restes.
Criteri de valoració econòmica: El preu no inclou l'obertura de l'encaixonat ni el transport dels materials excavats.
Inclou: Replanteig general i fixació dels punts i nivells de referència. Col·locació de les lliteres en els cantons i extrems de les alineacions. Excavació en successives rases horitzontals i extracció de terres. Refinat de fons i laterals a mà, amb extracció de les terres. Càrrega a camió o contenidor dels materials excavats.
Criteri d'amidament de projecte: Volum mesurat sobre les seccions teòriques de l'excavació, segons documentació gràfica de Projecte.
Criteri de mesura d'obra: Es mesurarà el volum teòric executat segons especificacions de Projecte, sense incloure els increments per excessos d'excavació no autoritzats, ni el reblert necessari per a reconstruir la secció teòrica per defectes imputables al Contractista. Es mesurarà l'excavació una vegada realitzada i abans que sobre ella s'efectuï cap tipus de reblert. Si el Contractista tanqués l'excavació abans de conformat l'amidament, s'entendrà que s'avé al que unilateralment determini el director de l'execució de l'obra.</t>
  </si>
  <si>
    <t xml:space="preserve">Uts.</t>
  </si>
  <si>
    <t xml:space="preserve">Llargada</t>
  </si>
  <si>
    <t xml:space="preserve">Amplada</t>
  </si>
  <si>
    <t xml:space="preserve">Alçada</t>
  </si>
  <si>
    <t xml:space="preserve">Parcial</t>
  </si>
  <si>
    <t xml:space="preserve">Subtotal</t>
  </si>
  <si>
    <t xml:space="preserve">fonam.mur contenció rampa-tanca Cercle d'Amics</t>
  </si>
  <si>
    <t xml:space="preserve">02</t>
  </si>
  <si>
    <t xml:space="preserve">03</t>
  </si>
  <si>
    <t xml:space="preserve">Capítol</t>
  </si>
  <si>
    <t xml:space="preserve">FONAMENTACIÓ</t>
  </si>
  <si>
    <t xml:space="preserve">CAV010</t>
  </si>
  <si>
    <t xml:space="preserve">Partida</t>
  </si>
  <si>
    <t xml:space="preserve">m³</t>
  </si>
  <si>
    <t xml:space="preserve">Biga entre sabates.</t>
  </si>
  <si>
    <t xml:space="preserve">Biga de lligat de formigó armat, realitzada amb formigó HA-25/F/20/XC2 fabricat en central, i abocament des de camió, i acer UNE-EN 10080 B 500 S, amb una quantia aproximada de 60 kg/m³. Inclús filferro de lligar, i separadors.
Criteri de valoració econòmica: El preu inclou l'elaboració de la ferralla (tall, doblegat i conformat d'elements) en taller industrial i el muntatge en el lloc definitiu de la seva col·locació en obra, però no inclou l'encofrat.
Inclou: Col·locació de l'armadura amb separadors homologats. Abocament i compactació del formigó. Coronació i enrasament. Curat del formigó.
Criteri d'amidament de projecte: Volum mesurat sobre les seccions teòriques de l'excavació, segons documentació gràfica de Projecte.
Criteri de mesura d'obra: Es mesurarà el volum teòric executat segons especificacions de Projecte, sense incloure els increments per excessos d'excavació no autoritzats.</t>
  </si>
  <si>
    <t xml:space="preserve">Uts.</t>
  </si>
  <si>
    <t xml:space="preserve">Llargada</t>
  </si>
  <si>
    <t xml:space="preserve">Amplada</t>
  </si>
  <si>
    <t xml:space="preserve">Alçada</t>
  </si>
  <si>
    <t xml:space="preserve">Parcial</t>
  </si>
  <si>
    <t xml:space="preserve">Subtotal</t>
  </si>
  <si>
    <t xml:space="preserve">C.1</t>
  </si>
  <si>
    <t xml:space="preserve">0</t>
  </si>
  <si>
    <t xml:space="preserve">perímetre sup.</t>
  </si>
  <si>
    <t xml:space="preserve">perímetre inf.</t>
  </si>
  <si>
    <t xml:space="preserve">0</t>
  </si>
  <si>
    <t xml:space="preserve">VC.T</t>
  </si>
  <si>
    <t xml:space="preserve">CHH005</t>
  </si>
  <si>
    <t xml:space="preserve">Partida</t>
  </si>
  <si>
    <t xml:space="preserve">m³</t>
  </si>
  <si>
    <t xml:space="preserve">Formigó de neteja.</t>
  </si>
  <si>
    <t xml:space="preserve">Formigó HL-150/B/20, fabricat en central i abocament des de camió, per a formació de capa de formigó de neteja i anivellament de fons de fonamentació, en el fons de l'excavació prèviament realitzada.
Inclou: Replanteig. Col·locació de tocs i/o formació de mestres. Abocament i compactació del formigó. Coronació i enrasament del formigó.
Criteri d'amidament de projecte: Volum teòric, segons documentació gràfica de Projecte.
Criteri de mesura d'obra: Es mesurarà el volum teòric executat segons especificacions de Projecte, sense incloure els increments per excessos d'excavació no autoritzats.</t>
  </si>
  <si>
    <t xml:space="preserve">BIGUES LLIGAT I TRAVA</t>
  </si>
  <si>
    <t xml:space="preserve">Uts.</t>
  </si>
  <si>
    <t xml:space="preserve">Llargada</t>
  </si>
  <si>
    <t xml:space="preserve">Amplada</t>
  </si>
  <si>
    <t xml:space="preserve">Alçada</t>
  </si>
  <si>
    <t xml:space="preserve">Parcial</t>
  </si>
  <si>
    <t xml:space="preserve">Subtotal</t>
  </si>
  <si>
    <t xml:space="preserve">C.1</t>
  </si>
  <si>
    <t xml:space="preserve">0</t>
  </si>
  <si>
    <t xml:space="preserve">perímetre sup.</t>
  </si>
  <si>
    <t xml:space="preserve">perímetre inf.</t>
  </si>
  <si>
    <t xml:space="preserve">0</t>
  </si>
  <si>
    <t xml:space="preserve">VC.T</t>
  </si>
  <si>
    <t xml:space="preserve">5% escreix</t>
  </si>
  <si>
    <t xml:space="preserve">SABATES</t>
  </si>
  <si>
    <t xml:space="preserve">Uts.</t>
  </si>
  <si>
    <t xml:space="preserve">Llargada</t>
  </si>
  <si>
    <t xml:space="preserve">Amplada</t>
  </si>
  <si>
    <t xml:space="preserve">Alçada</t>
  </si>
  <si>
    <t xml:space="preserve">Parcial</t>
  </si>
  <si>
    <t xml:space="preserve">Subtotal</t>
  </si>
  <si>
    <t xml:space="preserve">P1, P3, P4, P7, P10, P13 i P16</t>
  </si>
  <si>
    <t xml:space="preserve">P2, P6, P9, P12, P15 i P17</t>
  </si>
  <si>
    <t xml:space="preserve">P5, P8, P11 i P14</t>
  </si>
  <si>
    <t xml:space="preserve">P18</t>
  </si>
  <si>
    <t xml:space="preserve">5% escreix</t>
  </si>
  <si>
    <t xml:space="preserve">CMP010</t>
  </si>
  <si>
    <t xml:space="preserve">Partida</t>
  </si>
  <si>
    <t xml:space="preserve">m³</t>
  </si>
  <si>
    <t xml:space="preserve">Fonamentació de formigó ciclopi.</t>
  </si>
  <si>
    <t xml:space="preserve">Fonamentació de formigó ciclopi, amb formigó HM-20/P/40/X0 fabricat en central i abocament amb cubilot (60% de volum) i boles de pedra de 15 a 30 cm de diàmetre (40% de volum).
Inclou: Replanteig i traçat de les sabates i dels pilars o altres elements estructurals que es recolzin en les mateixes. Abocament i compactació del formigó. Col·locació de les pedres en el formigó fresc. Coronació i enrasament de fonaments. Curat del formigó.
Criteri d'amidament de projecte: Volum teòric, segons documentació gràfica de Projecte.
Criteri de mesura d'obra: Es mesurarà el volum teòric executat segons especificacions de Projecte, sense incloure els increments per excessos d'excavació no autoritzats.</t>
  </si>
  <si>
    <t xml:space="preserve">pous fins estrat resistent</t>
  </si>
  <si>
    <t xml:space="preserve">Uts.</t>
  </si>
  <si>
    <t xml:space="preserve">Llargada</t>
  </si>
  <si>
    <t xml:space="preserve">Amplada</t>
  </si>
  <si>
    <t xml:space="preserve">Alçada</t>
  </si>
  <si>
    <t xml:space="preserve">Parcial</t>
  </si>
  <si>
    <t xml:space="preserve">Subtotal</t>
  </si>
  <si>
    <t xml:space="preserve">P1, P3, P4, P7, P10, P13 i P16</t>
  </si>
  <si>
    <t xml:space="preserve">P2, P6, P9, P12, P15 i P17</t>
  </si>
  <si>
    <t xml:space="preserve">P5, P8, P11 i P14</t>
  </si>
  <si>
    <t xml:space="preserve">P18</t>
  </si>
  <si>
    <t xml:space="preserve">5% escreix</t>
  </si>
  <si>
    <t xml:space="preserve">CSV010</t>
  </si>
  <si>
    <t xml:space="preserve">Partida</t>
  </si>
  <si>
    <t xml:space="preserve">m³</t>
  </si>
  <si>
    <t xml:space="preserve">Sabata correguda de fonamentació de formigó armat.</t>
  </si>
  <si>
    <t xml:space="preserve">Sabata correguda de fonamentació, de formigó armat, realitzada en excavació prèvia, amb formigó HA-25/F/20/XC2 fabricat en central, i abocament amb bomba, i acer UNE-EN 10080 B 500 S, amb una quantia aproximada de 100 kg/m³. Inclús armadures d'espera dels pilars o altres elements, filferro de lligar, i separadors.
Criteri de valoració econòmica: El preu inclou l'elaboració de la ferralla (tall, doblegat i conformat d'elements) en taller industrial i el muntatge en el lloc definitiu de la seva col·locació en obra, però no inclou l'encofrat.
Inclou: Replanteig i traçat de les bigues i dels pilars o altres elements estructurals que es recolzin en les mateixes. Col·locació de separadors i fixació de les armadures. Abocament i compactació del formigó. Coronació i enrasament de fonaments. Curat del formigó.
Criteri d'amidament de projecte: Volum mesurat sobre les seccions teòriques de l'excavació, segons documentació gràfica de Projecte.
Criteri de mesura d'obra: Es mesurarà el volum teòric executat segons especificacions de Projecte, sense incloure els increments per excessos d'excavació no autoritzats.</t>
  </si>
  <si>
    <t xml:space="preserve">Uts.</t>
  </si>
  <si>
    <t xml:space="preserve">Llargada</t>
  </si>
  <si>
    <t xml:space="preserve">Amplada</t>
  </si>
  <si>
    <t xml:space="preserve">Alçada</t>
  </si>
  <si>
    <t xml:space="preserve">Parcial</t>
  </si>
  <si>
    <t xml:space="preserve">Subtotal</t>
  </si>
  <si>
    <t xml:space="preserve">façana de plaça portal </t>
  </si>
  <si>
    <t xml:space="preserve">mur lateral rampa tanca-jardineres(recalç dames)</t>
  </si>
  <si>
    <t xml:space="preserve">CSZ010</t>
  </si>
  <si>
    <t xml:space="preserve">Partida</t>
  </si>
  <si>
    <t xml:space="preserve">m³</t>
  </si>
  <si>
    <t xml:space="preserve">Sabata de fonamentació de formigó armat.</t>
  </si>
  <si>
    <t xml:space="preserve">Sabata de fonamentació de formigó armat, realitzada amb formigó HA-25/F/20/XC2 fabricat en central, i abocament amb bomba, i acer UNE-EN 10080 B 500 S, amb una quantia aproximada de 50 kg/m³. Inclús armadures d'espera del pilar, filferro de lligar, i separadors.
Criteri de valoració econòmica: El preu inclou l'elaboració de la ferralla (tall, doblegat i conformat d'elements) en taller industrial i el muntatge en el lloc definitiu de la seva col·locació en obra, però no inclou l'encofrat.
Inclou: Replanteig i traçat de les sabates i dels pilars o altres elements estructurals que es recolzin en les mateixes. Col·locació de separadors i fixació de les armadures. Abocament i compactació del formigó. Coronació i enrasament de fonaments. Curat del formigó.
Criteri d'amidament de projecte: Volum mesurat sobre les seccions teòriques de l'excavació, segons documentació gràfica de Projecte.
Criteri de mesura d'obra: Es mesurarà el volum teòric executat segons especificacions de Projecte, sense incloure els increments per excessos d'excavació no autoritzats.</t>
  </si>
  <si>
    <t xml:space="preserve">SABATES</t>
  </si>
  <si>
    <t xml:space="preserve">Uts.</t>
  </si>
  <si>
    <t xml:space="preserve">Llargada</t>
  </si>
  <si>
    <t xml:space="preserve">Amplada</t>
  </si>
  <si>
    <t xml:space="preserve">Alçada</t>
  </si>
  <si>
    <t xml:space="preserve">Parcial</t>
  </si>
  <si>
    <t xml:space="preserve">Subtotal</t>
  </si>
  <si>
    <t xml:space="preserve">P1, P3, P4, P7, P10, P13 i P16</t>
  </si>
  <si>
    <t xml:space="preserve">P2, P6, P9, P12, P15 i P17</t>
  </si>
  <si>
    <t xml:space="preserve">P5, P8, P11 i P14</t>
  </si>
  <si>
    <t xml:space="preserve">P18</t>
  </si>
  <si>
    <t xml:space="preserve">5% escreix</t>
  </si>
  <si>
    <t xml:space="preserve">CZC020b</t>
  </si>
  <si>
    <t xml:space="preserve">Partida</t>
  </si>
  <si>
    <t xml:space="preserve">m³</t>
  </si>
  <si>
    <t xml:space="preserve">Recalçament de fonamentació mitjançant l'ampliació per sota de la fonamentació existent.</t>
  </si>
  <si>
    <t xml:space="preserve">Recalçament de fonamentació mitjançant l'ampliació per sota de la fonamentació correguda existent, amb una nova fonamentació de formigó armat, realitzada per dames, en fases successives, amb formigó HA-25/F/20/XC2 fabricat en central, i abocament amb bomba, i acer UNE-EN 10080 B 500 S, amb una quantia aproximada de 30 kg/m³, situant-se la seva base de recolzament a menys de 2 metres de profunditat; muntatge, desmuntatge i retirada del sistema d'encofrat i de tot el material auxiliar, una vegada que la fonamentació estigui en condicions de suportar els esforços. Inclús filferro de lligar i separadors.
Criteri de valoració econòmica: El preu inclou l'elaboració de la ferralla (tall, doblegat i conformat d'elements) en taller industrial i el muntatge en el lloc definitiu de la seva col·locació en obra, però no inclou l'excavació, el reblert, la compactació del terreny ni l'ataconat entre la nova fonamentació i l'existent.
Inclou: Replanteig i traçat de la fonamentació. Muntatge del sistema d'encofrat. Col·locació de separadors i fixació de les armadures. Abocament i compactació del formigó. Coronació i enrasament de fonaments. Curat del formigó. Desmuntatge i retirada del sistema d'encofrat.
Criteri d'amidament de projecte: Volum mesurat sobre les seccions teòriques de l'excavació, segons documentació gràfica de Projecte.
Criteri de mesura d'obra: Es mesurarà el volum teòric executat segons especificacions de Projecte, sense incloure els increments per excessos d'excavació no autoritzats.</t>
  </si>
  <si>
    <t xml:space="preserve">Uts.</t>
  </si>
  <si>
    <t xml:space="preserve">Llargada</t>
  </si>
  <si>
    <t xml:space="preserve">Amplada</t>
  </si>
  <si>
    <t xml:space="preserve">Alçada</t>
  </si>
  <si>
    <t xml:space="preserve">Parcial</t>
  </si>
  <si>
    <t xml:space="preserve">Subtotal</t>
  </si>
  <si>
    <t xml:space="preserve">mur lateral rampa tanca-jardineres(recalç dames)</t>
  </si>
  <si>
    <t xml:space="preserve">XEH010b</t>
  </si>
  <si>
    <t xml:space="preserve">Partida</t>
  </si>
  <si>
    <t xml:space="preserve">U</t>
  </si>
  <si>
    <t xml:space="preserve">Assaig de consistència i resistència del formigó d'un mateix lot.</t>
  </si>
  <si>
    <t xml:space="preserve">Assaig a realitzar en laboratori acreditat en l'àrea tècnica corresponent, sobre una mostra de formigó fresc, agafada en obra segons UNE-EN 12350-1, per a la determinació de les següents característiques: consistència del formigó fresc mitjançant el mètode d'assentament del con d'Abrams segons UNE-EN 12350-2 i resistència característica a compressió del formigó endurit mitjançant control estadístic amb fabricació i tractament de sis provetes cilíndriques de 15x30 cm del mateix lot segons UNE-EN 12390-2, recapçat i ruptura a compressió de les mateixes segons UNE-EN 12390-3.
Inclou: Desplaçament a obra. Presa de mostres. Realització dels assajos. Redacció d'informe dels resultats dels assajos realitzats.
Criteri d'amidament de projecte: Assaig a realitzar, segons documentació del Pla de control de qualitat.</t>
  </si>
  <si>
    <t xml:space="preserve">Uts.</t>
  </si>
  <si>
    <t xml:space="preserve">Llargada</t>
  </si>
  <si>
    <t xml:space="preserve">Amplada</t>
  </si>
  <si>
    <t xml:space="preserve">Alçada</t>
  </si>
  <si>
    <t xml:space="preserve">Parcial</t>
  </si>
  <si>
    <t xml:space="preserve">Subtotal</t>
  </si>
  <si>
    <t xml:space="preserve">mur lateral rampa tanca-jardineres(recalç dames)</t>
  </si>
  <si>
    <t xml:space="preserve">0</t>
  </si>
  <si>
    <t xml:space="preserve">03</t>
  </si>
  <si>
    <t xml:space="preserve">04</t>
  </si>
  <si>
    <t xml:space="preserve">Capítol</t>
  </si>
  <si>
    <t xml:space="preserve">ESTRUCTURES</t>
  </si>
  <si>
    <t xml:space="preserve">ANE010c</t>
  </si>
  <si>
    <t xml:space="preserve">Partida</t>
  </si>
  <si>
    <t xml:space="preserve">m²</t>
  </si>
  <si>
    <t xml:space="preserve">Emmacat en caixa per base de solera.</t>
  </si>
  <si>
    <t xml:space="preserve">Emmacat en caixa per base de solera de 15 cm d'espessor, mitjançant reblert i estès en tongades d'espessor no superior a 20 cm de graves procedents de pedrera calcària de 40/80 mm; i posterior compactació mitjançant equip manual amb safata vibrant, sobre l'esplanada homogènia i anivellada.
Criteri de valoració econòmica: El preu no inclou l'execució de l'esplanada.
Inclou: Transport i descàrrega del material de reblert a peu de tall. Estesa del material de reblert en tongades d'espessor uniforme. Humectació o dessecació de cada tongada. Compactació i anivellació.
Criteri d'amidament de projecte: Superfície mesurada segons documentació gràfica de Projecte.
Criteri de mesura d'obra: Es mesurarà la superfície realment executada segons especificacions de Projecte.</t>
  </si>
  <si>
    <t xml:space="preserve">Uts.</t>
  </si>
  <si>
    <t xml:space="preserve">Llargada</t>
  </si>
  <si>
    <t xml:space="preserve">Amplada</t>
  </si>
  <si>
    <t xml:space="preserve">m2</t>
  </si>
  <si>
    <t xml:space="preserve">Parcial</t>
  </si>
  <si>
    <t xml:space="preserve">Subtotal</t>
  </si>
  <si>
    <t xml:space="preserve">sota solera zona terrat</t>
  </si>
  <si>
    <t xml:space="preserve">sala diablons</t>
  </si>
  <si>
    <t xml:space="preserve">magatzem fons</t>
  </si>
  <si>
    <t xml:space="preserve">zona porxo + lavabos_actual</t>
  </si>
  <si>
    <t xml:space="preserve">Uts.</t>
  </si>
  <si>
    <t xml:space="preserve">Llargada</t>
  </si>
  <si>
    <t xml:space="preserve">Amplada</t>
  </si>
  <si>
    <t xml:space="preserve">m2</t>
  </si>
  <si>
    <t xml:space="preserve">Parcial</t>
  </si>
  <si>
    <t xml:space="preserve">Subtotal</t>
  </si>
  <si>
    <t xml:space="preserve">a considerar si cal</t>
  </si>
  <si>
    <t xml:space="preserve">ANS010c</t>
  </si>
  <si>
    <t xml:space="preserve">Partida</t>
  </si>
  <si>
    <t xml:space="preserve">m²</t>
  </si>
  <si>
    <t xml:space="preserve">Solera de formigó.e=15cm</t>
  </si>
  <si>
    <t xml:space="preserve">Solera de formigó amb malla electrosoldada de 15 cm d'espessor, realitzada amb formigó HM-25/B/12/X0 fabricat en central i abocament amb bomba, amb malla electrosoldada superior com a armadura de repartiment, ME 20x20 Ø 6-6 B 500 T 6x2,20 UNE-EN 10080, estès i vibrat manual mitjançant regla vibrant, sense tractament de la seva superfície; amb junts de retracció de 5 mm d'espessor, mitjançant tall amb disc de diamant. Inclús panell de poliestirè expandit de 3 cm d'espessor, per a l'execució de juntes de retracció.
Criteri de valoració econòmica: El preu no inclou la base de la solera.
Inclou: Preparació de la superfície de recolzament del formigó. Replanteig dels junts de construcció i de dilatació. Estesa de nivells mitjançant tocaments, mestres de formigó o regles. Reg de la superfície base. Formació de juntes de construcció i de juntes perimetrals de dilatació. Col·locació de la malla electrosoldada amb separadors homologats. Connexionat, ancoratge i embroquetat de les xarxes d'instal·lacions projectades. Abocat, estesa i vibrat del formigó. Curat del formigó. Replanteig dels junts de retracció. Cort del formigó. Neteja final dels junts de retracció.
Criteri d'amidament de projecte: Superfície mesurada segons documentació gràfica de Projecte.
Criteri de mesura d'obra: Es mesurarà la superfície realment executada segons especificacions de Projecte, sense deduir la superfície ocupada pels pilars situats dintre del seu perímetre.</t>
  </si>
  <si>
    <t xml:space="preserve">Uts.</t>
  </si>
  <si>
    <t xml:space="preserve">Llargada</t>
  </si>
  <si>
    <t xml:space="preserve">Amplada</t>
  </si>
  <si>
    <t xml:space="preserve">m2</t>
  </si>
  <si>
    <t xml:space="preserve">Parcial</t>
  </si>
  <si>
    <t xml:space="preserve">Subtotal</t>
  </si>
  <si>
    <t xml:space="preserve">cos sota terrassa</t>
  </si>
  <si>
    <t xml:space="preserve">sala diablons</t>
  </si>
  <si>
    <t xml:space="preserve">magatzem del fons</t>
  </si>
  <si>
    <t xml:space="preserve">zona porxo actual</t>
  </si>
  <si>
    <t xml:space="preserve">Uts.</t>
  </si>
  <si>
    <t xml:space="preserve">Llargada</t>
  </si>
  <si>
    <t xml:space="preserve">Amplada</t>
  </si>
  <si>
    <t xml:space="preserve">m2</t>
  </si>
  <si>
    <t xml:space="preserve">Parcial</t>
  </si>
  <si>
    <t xml:space="preserve">Subtotal</t>
  </si>
  <si>
    <t xml:space="preserve">a considerar si cal</t>
  </si>
  <si>
    <t xml:space="preserve">CCS010</t>
  </si>
  <si>
    <t xml:space="preserve">Partida</t>
  </si>
  <si>
    <t xml:space="preserve">m³</t>
  </si>
  <si>
    <t xml:space="preserve">Mur de soterrani 1 cara vista_per dames</t>
  </si>
  <si>
    <t xml:space="preserve">Mur de soterrani de formigó armat, realitzat amb formigó HA-25/F/20/XC2 fabricat en central, i abocament amb bomba, i acer UNE-EN 10080 B 500 S, amb una quantia aproximada de 50 kg/m³, executat per dames, amb un grau de complexitat mig. Inclús filferro de lligar i separadors.
Criteri de valoració econòmica: El preu inclou l'elaboració de la ferralla (tall, doblegat i conformat d'elements) en taller d'obra i el muntatge en el lloc definitiu de la seva col·locació en obra, però no inclou l'encofrat.
Inclou: Col·locació de l'armadura amb separadors homologats. Resolució de juntes de construcció. Neteja de la base de recolzament del mur en la fonamentació. Abocament i compactació del formigó. Curat del formigó. Reparació de defectes superficials, si s'escau.
Criteri d'amidament de projecte: Volum mesurat sobre la secció teòrica de càlcul, segons documentació gràfica de Projecte, deduint els buits de superfície major de 2 m².
Criteri de mesura d'obra: Es mesurarà el volum teòric executat segons especificacions de Projecte, deduint els buits de superfície major de 2 m².</t>
  </si>
  <si>
    <t xml:space="preserve">Uts.</t>
  </si>
  <si>
    <t xml:space="preserve">Llargada</t>
  </si>
  <si>
    <t xml:space="preserve">Amplada</t>
  </si>
  <si>
    <t xml:space="preserve">m2</t>
  </si>
  <si>
    <t xml:space="preserve">Parcial</t>
  </si>
  <si>
    <t xml:space="preserve">Subtotal</t>
  </si>
  <si>
    <t xml:space="preserve">lateral rampa-tanca Cercle d'Amics</t>
  </si>
  <si>
    <t xml:space="preserve">CZC020</t>
  </si>
  <si>
    <t xml:space="preserve">Partida</t>
  </si>
  <si>
    <t xml:space="preserve">m³</t>
  </si>
  <si>
    <t xml:space="preserve">Recalçament de fonamentació mitjançant l'ampliació per sota de la fonamentació existent.</t>
  </si>
  <si>
    <t xml:space="preserve">Recalçament de fonamentació mitjançant l'ampliació per sota de la fonamentació correguda existent, amb una nova fonamentació de formigó armat, realitzada per dames, en fases successives, amb formigó HA-25/F/20/XC2 fabricat en central, i abocament amb cubilot, i acer UNE-EN 10080 B 500 S, amb una quantia aproximada de 30 kg/m³, situant-se la seva base de recolzament a menys de 2 metres de profunditat; muntatge, desmuntatge i retirada del sistema d'encofrat i de tot el material auxiliar, una vegada que la fonamentació estigui en condicions de suportar els esforços. Inclús filferro de lligar i separadors.
Criteri de valoració econòmica: El preu inclou l'elaboració de la ferralla (tall, doblegat i conformat d'elements) en taller industrial i el muntatge en el lloc definitiu de la seva col·locació en obra, però no inclou l'excavació, el reblert, la compactació del terreny ni l'ataconat entre la nova fonamentació i l'existent.
Inclou: Replanteig i traçat de la fonamentació. Muntatge del sistema d'encofrat. Col·locació de separadors i fixació de les armadures. Abocament i compactació del formigó. Coronació i enrasament de fonaments. Curat del formigó. Desmuntatge i retirada del sistema d'encofrat.
Criteri d'amidament de projecte: Volum mesurat sobre les seccions teòriques de l'excavació, segons documentació gràfica de Projecte.
Criteri de mesura d'obra: Es mesurarà el volum teòric executat segons especificacions de Projecte, sense incloure els increments per excessos d'excavació no autoritzats.</t>
  </si>
  <si>
    <t xml:space="preserve">Uts.</t>
  </si>
  <si>
    <t xml:space="preserve">Llargada</t>
  </si>
  <si>
    <t xml:space="preserve">Amplada</t>
  </si>
  <si>
    <t xml:space="preserve">Alçada</t>
  </si>
  <si>
    <t xml:space="preserve">Parcial</t>
  </si>
  <si>
    <t xml:space="preserve">Subtotal</t>
  </si>
  <si>
    <t xml:space="preserve">sota mur lateral rampa tanca-jardinera Cercle d'Amics</t>
  </si>
  <si>
    <t xml:space="preserve">DEH022</t>
  </si>
  <si>
    <t xml:space="preserve">Partida</t>
  </si>
  <si>
    <t xml:space="preserve">m²</t>
  </si>
  <si>
    <t xml:space="preserve">Tall de forjat de formigó armat amb utillatge diamantat.</t>
  </si>
  <si>
    <t xml:space="preserve">Tall en humit de forjat unidireccional de formigó armat amb biguetes prefabricades de formigó, entrebigat de revoltons ceràmics o de formigó i capa de compressió de formigó, amb serra amb disc diamantat, previ aixecat del paviment i la seva base, i càrrega manual sobre camió o contenidor.
Criteri de valoració econòmica: El preu no inclou l'aixecat del paviment.
Inclou: Replanteig de la superfície de forjat a demolir. Tall de l'element. Fragmentació dels enderrocs en peces manejables. Retirada i arreplegat de enderrocs. Neteja de les restes de l'obra. Càrrega manual d'enderrocs sobre camió o contenidor.
Criteri d'amidament de projecte: Superfície mesurada segons documentació gràfica de Projecte.
Criteri de mesura d'obra: Es mesurarà la superfície realment executada segons especificacions de Projecte.</t>
  </si>
  <si>
    <t xml:space="preserve">Uts.</t>
  </si>
  <si>
    <t xml:space="preserve">Llargada</t>
  </si>
  <si>
    <t xml:space="preserve">Amplada</t>
  </si>
  <si>
    <t xml:space="preserve">m2</t>
  </si>
  <si>
    <t xml:space="preserve">Parcial</t>
  </si>
  <si>
    <t xml:space="preserve">Subtotal</t>
  </si>
  <si>
    <t xml:space="preserve">tall de terrassa a pati</t>
  </si>
  <si>
    <t xml:space="preserve">0</t>
  </si>
  <si>
    <t xml:space="preserve">EAK010</t>
  </si>
  <si>
    <t xml:space="preserve">Partida</t>
  </si>
  <si>
    <t xml:space="preserve">m²</t>
  </si>
  <si>
    <t xml:space="preserve">Neteja superficial de perfils metàl·lics en estructures d'acer.</t>
  </si>
  <si>
    <t xml:space="preserve">Neteja superficial de perfils metàl·lics, llevant les restes deteriorades de pintura, protecció ignífuga i altres revestiments, mitjançant la projecció en sec de material abrasiu format per partícules de silicat d'alumini, fins a aconseguir un grau de preparació Sa 2 segons UNE-EN ISO 8501-1, eliminant gairebé tota la capa de laminació, l'òxid visible i les partícules estranyes del suport, fins a quedar un 66% de la superfície neta i de color gris i neteja posterior amb aspirador de pols, aire comprimit net i sec o raspall net, per procedir posteriorment a l'aplicació d'una protecció antioxidant.
Criteri de valoració econòmica: El preu no inclou la protecció antioxidant.
Inclou: Muntatge i preparació de l'equip. Aplicació mecànica del doll de abrasiu. Desmuntatge de l'equip. Neteja de la superfície suport. Retirada i apilament del material projectat i les restes generades. Càrrega del material projectat i les restes generades sobre camió o contenidor.
Criteri d'amidament de projecte: Superfície mesurada segons documentació gràfica de Projecte.
Criteri de mesura d'obra: Es mesurarà la superfície realment executada segons especificacions de Projecte.</t>
  </si>
  <si>
    <t xml:space="preserve">Uts.</t>
  </si>
  <si>
    <t xml:space="preserve">Llargada</t>
  </si>
  <si>
    <t xml:space="preserve">Amplada</t>
  </si>
  <si>
    <t xml:space="preserve">Alçada</t>
  </si>
  <si>
    <t xml:space="preserve">Parcial</t>
  </si>
  <si>
    <t xml:space="preserve">Subtotal</t>
  </si>
  <si>
    <t xml:space="preserve">zona magatzem</t>
  </si>
  <si>
    <t xml:space="preserve">EAP020</t>
  </si>
  <si>
    <t xml:space="preserve">Partida</t>
  </si>
  <si>
    <t xml:space="preserve">kg</t>
  </si>
  <si>
    <t xml:space="preserve">Acer en perfils laminats en calent.</t>
  </si>
  <si>
    <t xml:space="preserve">Acer UNE-EN 10025 S275JR, en elements estructurals formats per peces simples de perfils laminats en calent de les sèries IPN, IPE, HEB, HEA, HEM o UPN, acabat amb emprimació antioxidant, col·locats amb unions soldades en obra, a una altura de fins a 3 m.
Criteri de valoració econòmica: El preu inclou les soldadures, els talls, les escapçadures, les peces especials, els casquets i els elements auxiliars de muntatge.
Inclou: Neteja i preparació del plànol de suport. Replanteig i marcat dels eixos. Col·locació i fixació provisional de l'element estructural. Aplomat i anivellació. Execució de les unions soldades.
Criteri d'amidament de projecte: Pes nominal mesurat segons documentació gràfica de Projecte.
Criteri de mesura d'obra: Es determinarà, a partir del pes obtingut en bàscula oficial de les unitats arribades a obra, el pes de les unitats realment executades segons especificacions de Projecte.</t>
  </si>
  <si>
    <t xml:space="preserve">UPN-200</t>
  </si>
  <si>
    <t xml:space="preserve">Uts.</t>
  </si>
  <si>
    <t xml:space="preserve">Llargada</t>
  </si>
  <si>
    <t xml:space="preserve">Amplada</t>
  </si>
  <si>
    <t xml:space="preserve">kg/m</t>
  </si>
  <si>
    <t xml:space="preserve">Parcial</t>
  </si>
  <si>
    <t xml:space="preserve">Subtotal</t>
  </si>
  <si>
    <t xml:space="preserve">remat tall de forjat</t>
  </si>
  <si>
    <t xml:space="preserve">EHM010</t>
  </si>
  <si>
    <t xml:space="preserve">Partida</t>
  </si>
  <si>
    <t xml:space="preserve">m³</t>
  </si>
  <si>
    <t xml:space="preserve">Mur de formigó_vist 2cares</t>
  </si>
  <si>
    <t xml:space="preserve">Mur de formigó armat 2Cares, de fins a 3 m d'altura, gruix 30 cm, superfície plana, realitzat amb formigó HA-30/B/12/XC4 fabricat en central, i abocament amb cubilot, i acer UNE-EN 10080 B 500 S, amb una quantia aproximada de 50 kg/m³, executat en condicions complexes; muntatge i desmuntatge de sistema d'encofrat amb acabat vist amb textura llisa, realitzat amb tauler contraxapat fenòlic amb bastidor metàl·lic, amortitzable en 20 usos. Inclús filferro de lligar, separadors, passamurs per a pas dels tensors i líquid desencofrant, per evitar l'adherència del formigó a l'encofrat.
Criteri de valoració econòmica: El preu inclou l'elaboració i el muntatge de la ferralla en el lloc definitiu de la seva col·locació en obra.
Inclou: Neteja i preparació de la superfície de recolzament. Replanteig. Col·locació de les armadures amb separadors homologats. Formació de juntes. Col·locació de passamurs per a pas dels tensors. Neteja i emmagatzematge de l'encofrat. Abocament i compactació del formigó. Desmuntatge del sistema d'encofrat. Curat del formigó. Neteja de la superfície de coronació del mur. Reparació de defectes superficials, si s'escau.
Criteri d'amidament de projecte: Volum mesurat sobre la secció teòrica de càlcul, segons documentació gràfica de Projecte, deduint els buits de superfície major de 2 m².
Criteri de mesura d'obra: Es mesurarà el volum teòric executat segons especificacions de Projecte, deduint els buits de superfície major de 2 m².</t>
  </si>
  <si>
    <t xml:space="preserve">Uts.</t>
  </si>
  <si>
    <t xml:space="preserve">Llargada</t>
  </si>
  <si>
    <t xml:space="preserve">Amplada</t>
  </si>
  <si>
    <t xml:space="preserve">Alçada</t>
  </si>
  <si>
    <t xml:space="preserve">Parcial</t>
  </si>
  <si>
    <t xml:space="preserve">Subtotal</t>
  </si>
  <si>
    <t xml:space="preserve">façana de plaça portal a refer</t>
  </si>
  <si>
    <t xml:space="preserve">     -deducció obertura accés</t>
  </si>
  <si>
    <t xml:space="preserve">EHS010</t>
  </si>
  <si>
    <t xml:space="preserve">Partida</t>
  </si>
  <si>
    <t xml:space="preserve">m³</t>
  </si>
  <si>
    <t xml:space="preserve">Pilar rectangular o quadrat de formigó armat_bomba</t>
  </si>
  <si>
    <t xml:space="preserve">Pilar de secció rectangular o quadrada de formigó armat, de 30x30 cm de secció mitja, realitzat amb formigó HA-25/B/12/X0 fabricat en central, i abocament amb bomba, i acer UNE-EN 10080 B 500 S, amb una quantia aproximada de 120 kg/m³; muntatge i desmuntatge de sistema d'encofrat, amb acabat tipus industrial per revestir, en planta de fins a 3 m d'altura lliure, format per: superfície encofrant de panells metàl·lics, amortitzables en 150 usos i estructura suport vertical de puntals metàl·lics, amortitzables en 150 usos. Inclús matavius, filferro de lligar, separadors i líquid desencofrant per evitar l'adherència del formigó a l'encofrat.
Criteri de valoració econòmica: El preu inclou l'elaboració de la ferralla (tall, doblegat i conformat d'elements) en taller industrial i el muntatge en el lloc definitiu de la seva col·locació en obra.
Inclou: Replanteig. Col·locació de les armadures amb separadors homologats. Muntatge del sistema d'encofrat. Abocament i compactació del formigó. Desmuntatge del sistema d'encofrat. Curat del formigó.
Criteri d'amidament de projecte: Volum mesurat segons documentació gràfica de Projecte.
Criteri de mesura d'obra: Es mesurarà el volum realment executat segons especificacions de Projecte.</t>
  </si>
  <si>
    <t xml:space="preserve">Uts.</t>
  </si>
  <si>
    <t xml:space="preserve">Llargada</t>
  </si>
  <si>
    <t xml:space="preserve">Amplada</t>
  </si>
  <si>
    <t xml:space="preserve">Alçada</t>
  </si>
  <si>
    <t xml:space="preserve">Parcial</t>
  </si>
  <si>
    <t xml:space="preserve">Subtotal</t>
  </si>
  <si>
    <t xml:space="preserve">EHS015b</t>
  </si>
  <si>
    <t xml:space="preserve">Partida</t>
  </si>
  <si>
    <t xml:space="preserve">m³</t>
  </si>
  <si>
    <t xml:space="preserve">Pilar rectangular o quadrat de formigó vist_bomba</t>
  </si>
  <si>
    <t xml:space="preserve">Pilar de secció rectangular o quadrada de formigó vist, de 30x30 cm de secció mitja, realitzat amb formigó HA-25/B/12/XC2 fabricat en central, i abocament amb bomba, i acer UNE-EN 10080 B 500 S, amb una quantia aproximada de 120 kg/m³; muntatge i desmuntatge de sistema d'encofrat, amb acabat vist amb textura llisa, en planta de fins a 3 m d'altura lliure, format per: superfície encofrant de taulers contraxapats fenòlics amb bastidor metàl·lic, amortitzables en 20 usos i estructura suport vertical de puntals metàl·lics, amortitzables en 150 usos. Inclús filferro de lligar, separadors, líquid desencofrant per evitar l'adherència del formigó a l'encofrat, matavius per a bisellat de cantells i agent filmogen, per la cura de formigons i morters.
Criteri de valoració econòmica: El preu inclou l'elaboració de la ferralla (tall, doblegat i conformat d'elements) en taller industrial i el muntatge en el lloc definitiu de la seva col·locació en obra.
Inclou: Replanteig. Col·locació de les armadures amb separadors homologats. Muntatge del sistema d'encofrat. Abocament i compactació del formigó. Desmuntatge del sistema d'encofrat. Curat del formigó.
Criteri d'amidament de projecte: Volum mesurat segons documentació gràfica de Projecte.
Criteri de mesura d'obra: Es mesurarà el volum realment executat segons especificacions de Projecte.</t>
  </si>
  <si>
    <t xml:space="preserve">Uts.</t>
  </si>
  <si>
    <t xml:space="preserve">Llargada</t>
  </si>
  <si>
    <t xml:space="preserve">Amplada</t>
  </si>
  <si>
    <t xml:space="preserve">Alçada</t>
  </si>
  <si>
    <t xml:space="preserve">Parcial</t>
  </si>
  <si>
    <t xml:space="preserve">Subtotal</t>
  </si>
  <si>
    <t xml:space="preserve">EHU010</t>
  </si>
  <si>
    <t xml:space="preserve">Partida</t>
  </si>
  <si>
    <t xml:space="preserve">m²</t>
  </si>
  <si>
    <t xml:space="preserve">Sostre unidireccional amb bigues planes i biguetes prefabricades_bomba</t>
  </si>
  <si>
    <t xml:space="preserve">Estructura de formigó armat, realitzada amb formigó HA-25/B/12/X0 fabricat en central, i abocament amb bomba, amb un volum total de formigó en forjat i bigues de 0,143 m³/m², i acer UNE-EN 10080 B 500 S en zona de reforç de negatius i connectors de biguetes i cèrcols i bigues, amb una quantia total de 11 kg/m², constituïda per: FORJAT UNIDIRECCIONAL: horitzontal, de cantell 30 = 25+5 cm; muntatge i desmuntatge de sistema d'encofrat continu, amb acabat tipus industrial per revestir, format per: superfície encofrant de taulers de fusta tractada, reforçats amb varetes i perfils, amortitzables en 25 usos, estructura suport horitzontal de sotaponts metàl·lics i accessoris de muntatge, amortitzables en 150 usos i estructura suport vertical de puntals metàl·lics, amortitzables en 150 usos; semibigueta pretensada T-12; revoltó de formigó, 60x20x25 cm; capa de compressió de 5 cm de gruix, amb armadura de repartiment formada per malla electrosoldada ME 20x20 Ø 6-6 B 500 T 6x2,20 UNE-EN 10080; bigues planes; altura lliure de planta de fins a 3 m. Inclús agent filmogen, per la cura de formigons i morters.
Criteri de valoració econòmica: El preu inclou l'elaboració de la ferralla (tall, doblegat i conformat d'elements) en taller industrial i el muntatge en el lloc definitiu de la seva col·locació en obra, però no inclou els pilars.
Inclou: Replanteig del sistema d'encofrat. Muntatge del sistema d'encofrat. Replanteig de la geometria de la planta sobre l'encofrat. Col·locació de biguetes i revoltons. Col·locació de les armadures amb separadors homologats. Abocament i compactació del formigó. Reglejat i anivellació de la capa de compressió. Curat del formigó. Desmuntatge del sistema d'encofrat.
Criteri d'amidament de projecte: Superfície mesurada en veritable magnitud des de les cares exteriors dels cèrcols del perímetre, segons documentació gràfica de Projecte, deduint els buits de superfície major de 6 m².
Criteri de mesura d'obra: Es mesurarà, en veritable magnitud, des de les cares exteriors dels cèrcols del perímetre, la superfície realment executada segons especificacions de Projecte, deduint els buits de superfície major de 6 m². Es consideren inclosos tots els elements integrants de l'estructura senyalats en els plànols i detalls del Projecte.</t>
  </si>
  <si>
    <t xml:space="preserve">Uts.</t>
  </si>
  <si>
    <t xml:space="preserve">Llargada</t>
  </si>
  <si>
    <t xml:space="preserve">Amplada</t>
  </si>
  <si>
    <t xml:space="preserve">m2</t>
  </si>
  <si>
    <t xml:space="preserve">Parcial</t>
  </si>
  <si>
    <t xml:space="preserve">Subtotal</t>
  </si>
  <si>
    <t xml:space="preserve">RLC010</t>
  </si>
  <si>
    <t xml:space="preserve">Partida</t>
  </si>
  <si>
    <t xml:space="preserve">m²</t>
  </si>
  <si>
    <t xml:space="preserve">Emprimació anticorrosiva, per a la protecció d'elements d'acer enfront de la corrosió.</t>
  </si>
  <si>
    <t xml:space="preserve">Aplicació manual de dues mans d'emprimació anticorrosiva, bicomponent, Maxepox AC, "DRIZORO", fins a arribar a un gruix total de 100 µm, per a la protecció d'elements d'acer enfront de la corrosió.
Inclou: Neteja del suport. Aplicació del producte.
Criteri d'amidament de projecte: Superfície mesurada segons documentació gràfica de Projecte, amb el mateix criteri que el suport base.
Criteri de mesura d'obra: Es mesurarà la superfície realment executada segons especificacions de Projecte, amb el mateix criteri que el suport base.</t>
  </si>
  <si>
    <t xml:space="preserve">Uts.</t>
  </si>
  <si>
    <t xml:space="preserve">Llargada</t>
  </si>
  <si>
    <t xml:space="preserve">Amplada</t>
  </si>
  <si>
    <t xml:space="preserve">Alçada</t>
  </si>
  <si>
    <t xml:space="preserve">Parcial</t>
  </si>
  <si>
    <t xml:space="preserve">Subtotal</t>
  </si>
  <si>
    <t xml:space="preserve">zona magatzem</t>
  </si>
  <si>
    <t xml:space="preserve">XEH010</t>
  </si>
  <si>
    <t xml:space="preserve">Partida</t>
  </si>
  <si>
    <t xml:space="preserve">U</t>
  </si>
  <si>
    <t xml:space="preserve">Assaig de consistència i resistència del formigó d'un mateix lot.</t>
  </si>
  <si>
    <t xml:space="preserve">Assaig a realitzar en laboratori acreditat en l'àrea tècnica corresponent, sobre una mostra de formigó fresc, agafada en obra segons UNE-EN 12350-1, per a la determinació de les següents característiques: consistència del formigó fresc mitjançant el mètode d'assentament del con d'Abrams segons UNE-EN 12350-2 i resistència característica a compressió del formigó endurit mitjançant control estadístic amb fabricació i tractament de sis provetes cilíndriques de 15x30 cm del mateix lot segons UNE-EN 12390-2, recapçat i ruptura a compressió de les mateixes segons UNE-EN 12390-3.
Inclou: Desplaçament a obra. Presa de mostres. Realització dels assajos. Redacció d'informe dels resultats dels assajos realitzats.
Criteri d'amidament de projecte: Assaig a realitzar, segons documentació del Pla de control de qualitat.</t>
  </si>
  <si>
    <t xml:space="preserve">Uts.</t>
  </si>
  <si>
    <t xml:space="preserve">Llargada</t>
  </si>
  <si>
    <t xml:space="preserve">Amplada</t>
  </si>
  <si>
    <t xml:space="preserve">Alçada</t>
  </si>
  <si>
    <t xml:space="preserve">Parcial</t>
  </si>
  <si>
    <t xml:space="preserve">Subtotal</t>
  </si>
  <si>
    <t xml:space="preserve">04</t>
  </si>
  <si>
    <t xml:space="preserve">05</t>
  </si>
  <si>
    <t xml:space="preserve">Capítol</t>
  </si>
  <si>
    <t xml:space="preserve">COBERTES</t>
  </si>
  <si>
    <t xml:space="preserve">QAA022.1</t>
  </si>
  <si>
    <t xml:space="preserve">Partida</t>
  </si>
  <si>
    <t xml:space="preserve">m²</t>
  </si>
  <si>
    <t xml:space="preserve">Coberta plana transitable, no ventilada, amb enrajolat fix, tipus invertida, per a trànsit de vianants públic. Impermeabilització amb làmines asfàltiques, tipus bicapa.</t>
  </si>
  <si>
    <t xml:space="preserve">Coberta plana transitable, no ventilada, amb enrajolat fix (no inclou paviment), tipus invertida, pendent del 1% al 5%, per a trànsit de vianants públic. FORMACIÓ DE PENDENTS: mitjançant vorada de tremujals, aiguafons i juntes amb mestres de maó ceràmic buit doble i capa de formigó cel·lular a base de ciment i additiu plastificant-airejant, de resistència a compressió 0,2 MPa i 350 kg/m³ de densitat, confeccionat en obra amb ciment gris i additiu plastificant-airejant, amb espessor medi de 10 cm; amb capa de regularització de morter de ciment, industrial, M-5 de 2 cm d'espessor, acabat remolinat; IMPERMEABILITZACIÓ: tipus bicapa, adherida, composta per làmina de betum modificat amb elastòmer SBS, LBM(SBS)-30-FV, prèvia emprimació amb emulsió asfàltica aniònica amb càrregues tipus EB, i làmina de betum modificat amb elastòmer SBS, LBM(SBS)-40-FP adherida a l'anterior amb bufador, sense coincidir les seves juntes; CAPA DE PROTECCIÓ: morter de ciment M-5 de 4 cm d'espessor que servirà de base per al posterior paviment fix.
Criteri de valoració econòmica: El preu no inclou el paviment, l'execució i el segellat dels junts ni l'execució d'acabats en les trobades amb paraments i desguassos.
Inclou: Replanteig dels punts singulars. Replanteig dels pendents i traçat de tremujals, aiguafons i juntes. Formació de pendents mitjançant vorada de tremujals, aiguafons i juntes amb mestres de maó. Replè de juntes amb poliestirè expandit. Abocada i reglejat del formigó cel·lular fins arribar el nivell de coronació de les mestres. Abocament, estesa i reglejat del morter de regularització. Neteja i preparació de la superfície. Aplicació de l'emulsió asfàltica. 
Criteri d'amidament de projecte: Superfície mesurada en projecció horitzontal, segons documentació gràfica de Projecte, des de les cares interiors dels ampits o plastrons perimetrals que la limiten.</t>
  </si>
  <si>
    <t xml:space="preserve">Uts.</t>
  </si>
  <si>
    <t xml:space="preserve">Llargada</t>
  </si>
  <si>
    <t xml:space="preserve">Amplada</t>
  </si>
  <si>
    <t xml:space="preserve">m2</t>
  </si>
  <si>
    <t xml:space="preserve">Parcial</t>
  </si>
  <si>
    <t xml:space="preserve">Subtotal</t>
  </si>
  <si>
    <t xml:space="preserve">QAF020</t>
  </si>
  <si>
    <t xml:space="preserve">Partida</t>
  </si>
  <si>
    <t xml:space="preserve">m</t>
  </si>
  <si>
    <t xml:space="preserve">Trobada de coberta plana transitable, no ventilada amb parament vertical. Impermeabilització amb làmines asfàltiques_amb sòcol</t>
  </si>
  <si>
    <t xml:space="preserve">Trobada de coberta plana transitable, no ventilada, amb enrajolat fix, tipus convencional amb parament vertical; mitjançant la realització d'una reculada perimetral de més de 5 cm respecte al parament vertical i de més de 20 cm d'altura sobre la protecció de la coberta, reblert amb morter de ciment, industrial, M-2,5 col·locat sobre la impermeabilització soldada a la vegada al suport i formada per: banda de reforç de 50 cm d'amplada, realitzada a partir de làmina de betum modificat amb elastòmer SBS, LBM(SBS)-40-FP, amb armadura de feltre de polièster no teixit de 160 g/m², de superfície no protegida, totalment adherida al suport amb bufador, prèvia emprimació amb emulsió asfàltica aniònica amb càrregues tipus EB. Acabat amb banda de terminació de 50 cm de desenvolupament amb làmina de betum modificat amb elastòmer SBS, LBM(SBS)-40-FP, amb armadura de feltre de polièster no teixit de 160 g/m², de superfície no protegida, acabat amb un revestiment d'entornpeus de gres rústic, de 7 cm, 3 €/m col·locats amb junt obert (separació entre 3 i 15 mm), en capa fina amb adhesiu cimentós d'enduriment normal, C1 sense cap característica addicional, color gris i rejuntats con morter de junts cimentós millorat, amb absorció d'aigua reduïda i resistència elevada a l'abrasió tipus CG 2 W A, color blanc, per junts de 2 a 15 mm.
Inclou: Execució de la reculada perimètrica. Neteja i preparació de la superfície. Aplicació de l'emulsió asfàltica. Col·locació de la banda de reforç. Col·locació de la banda de finalització. Replantejament de les peces de sòcol. Tall de les peces i formació d'encaixos en cantonades i racons. Col·locació de l'entornpeu. Rejuntat amb morter de juntes.
Criteri d'amidament de projecte: Longitud mesurada en projecció horitzontal, segons documentació gràfica de Projecte.
Criteri de mesura d'obra: Es mesurarà en projecció horitzontal,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</si>
  <si>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</si>
  <si>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</si>
  <si>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</si>
  <si>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</si>
  <si>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</si>
  <si>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</si>
  <si>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XRQ010</t>
  </si>
  <si>
    <t xml:space="preserve">Partida</t>
  </si>
  <si>
    <t xml:space="preserve">U</t>
  </si>
  <si>
    <t xml:space="preserve">Prova de servei de coberta.</t>
  </si>
  <si>
    <t xml:space="preserve">Prova de servei a realitzar per laboratori acreditat a l'àrea tècnica corresponent, per comprovar l'estanquitat d'una coberta plana mitjançant reg continu en tota la seva superfície.
Inclou: Desplaçament a obra. Realització de la prova. Redacció d'informe del resultat de la prova realitzada.
Criteri d'amidament de projecte: Prova a realitzar, segons documentació del Pla de control de qualitat.
Criteri de mesura d'obra: Es mesurarà el nombre de proves realitzades per laboratori acreditat segons especificacions de Projecte.</t>
  </si>
  <si>
    <t xml:space="preserve">Uts.</t>
  </si>
  <si>
    <t xml:space="preserve">Llargada</t>
  </si>
  <si>
    <t xml:space="preserve">Amplada</t>
  </si>
  <si>
    <t xml:space="preserve">Alçada</t>
  </si>
  <si>
    <t xml:space="preserve">Parcial</t>
  </si>
  <si>
    <t xml:space="preserve">Subtotal</t>
  </si>
  <si>
    <t xml:space="preserve">05</t>
  </si>
  <si>
    <t xml:space="preserve">06</t>
  </si>
  <si>
    <t xml:space="preserve">Capítol</t>
  </si>
  <si>
    <t xml:space="preserve">TANCAMENTS I DIVISÒRIES</t>
  </si>
  <si>
    <t xml:space="preserve">FFF010</t>
  </si>
  <si>
    <t xml:space="preserve">Partida</t>
  </si>
  <si>
    <t xml:space="preserve">m²</t>
  </si>
  <si>
    <t xml:space="preserve">Façana d'un full, de fàbrica de maó ceràmic per a revestir_30cm</t>
  </si>
  <si>
    <t xml:space="preserve">Façana d'un full, de 29 cm d'espessor, de fàbrica de maó ceràmic calat (gero), per revestir, 29x14x9 cm, amb junts horitzontals i verticals de 10 mm d'espessor, rebuda amb morter de ciment industrial, color gris, M-5, subministrat a granel. Llinda de fàbrica per a revestir sobre perfil laminat. Revestiment dels fronts de forjat amb peces ceràmiques i dels fronts de pilars amb maons tallats, col·locats amb el mateix morter utilitzat en el rebut de la fàbrica.
Inclou: Definició dels plànols de façana mitjançant ploms. Replanteig, planta a planta. Marcat en els pilars dels nivells de referència general de planta i de nivell de paviment. Seient de la primera filada sobre capa de morter. Col·locació i aplomat de mires de referència. Estesa de fils entre mires. Col·locació de ploms fixos a les arestes. Col·locació de les peces per filades a nivell. Revestiment dels fronts de forjat. Realització de tots els treballs necessaris per a la resolució dels buits. Trobades de la fàbrica amb façanes, pilars i envans. Trobada de la fàbrica amb el forjat superior. Neteja del parament.
Criteri d'amidament de projecte: Superfície mesurada segons documentació gràfica de Projecte, sense duplicar cantonades ni encontres, deduint els buits de superfície major de 4 m². En els buits que no es dedueixin, estan inclosos els treballs de realitzar la superfície interior del buit.
Criteri de mesura d'obra: Es mesurarà la superfície realment executada segons especificacions de Projecte, sense duplicar cantonades ni encontres, deduint els buits de superfície major de 4 m². En els buits que no es dedueixin, estan inclosos els treballs de realitzar la superfície interior del buit.</t>
  </si>
  <si>
    <t xml:space="preserve">Uts.</t>
  </si>
  <si>
    <t xml:space="preserve">Llargada</t>
  </si>
  <si>
    <t xml:space="preserve">Amplada</t>
  </si>
  <si>
    <t xml:space="preserve">Alçada</t>
  </si>
  <si>
    <t xml:space="preserve">Parcial</t>
  </si>
  <si>
    <t xml:space="preserve">Subtotal</t>
  </si>
  <si>
    <t xml:space="preserve">recrescut a terrassa (banquet)</t>
  </si>
  <si>
    <t xml:space="preserve">FFF020</t>
  </si>
  <si>
    <t xml:space="preserve">Partida</t>
  </si>
  <si>
    <t xml:space="preserve">m²</t>
  </si>
  <si>
    <t xml:space="preserve">Façana d'un full, de fàbrica de bloc de formigó per a revestir_25cm</t>
  </si>
  <si>
    <t xml:space="preserve">Façana d'un full, de 25 cm d'espessor, de fàbrica de bloc buit de formigó, per revestir, color gris, 40x20x25 cm, resistència normalitzada R10 (10 N/mm²), amb junts horitzontals i verticals de 10 mm d'espessor, junt renfonsada, rebuda amb morter de ciment industrial, color gris, M-5, subministrat a granel. Llinda de fàbrica armada de blocs en "U" de formigó, massissat de formigó de replè, HA-25/B/12/XC2, preparat en obra; muntatge i desmuntatge d'estintolament. Revestiment dels fronts de forjat amb plaquetes de formigó i dels fronts de pilars amb blocs tallats, col·locats amb el mateix morter utilitzat en el rebut de la fàbrica.
Inclou: Definició dels plànols de façana mitjançant ploms. Replanteig, planta a planta. Marcat en els pilars dels nivells de referència general de planta i de nivell de paviment. Seient de la primera filada sobre capa de morter. Col·locació i aplomat de mires de referència. Estesa de fils entre mires. Col·locació de ploms fixos a les arestes. Col·locació de les peces per filades a nivell. Revestiment dels fronts de forjat. Realització de tots els treballs necessaris per a la resolució dels buits. Trobades de la fàbrica amb façanes, pilars i envans. Trobada de la fàbrica amb el forjat superior.
Criteri d'amidament de projecte: Superfície mesurada segons documentació gràfica de Projecte, sense duplicar cantonades ni encontres, deduint els buits de superfície major de 2 m². En els buits que no es dedueixin, estan inclosos els treballs de realitzar la superfície interior del buit.
Criteri de mesura d'obra: Es mesurarà la superfície realment executada segons especificacions de Projecte, sense duplicar cantonades ni encontres, deduint els buits de superfície major de 2 m². En els buits que no es dedueixin, estan inclosos els treballs de realitzar la superfície interior del buit.</t>
  </si>
  <si>
    <t xml:space="preserve">Uts.</t>
  </si>
  <si>
    <t xml:space="preserve">Llargada</t>
  </si>
  <si>
    <t xml:space="preserve">Amplada</t>
  </si>
  <si>
    <t xml:space="preserve">Alçada</t>
  </si>
  <si>
    <t xml:space="preserve">Parcial</t>
  </si>
  <si>
    <t xml:space="preserve">Subtotal</t>
  </si>
  <si>
    <t xml:space="preserve">accés pça Portal</t>
  </si>
  <si>
    <t xml:space="preserve">     -deducció PE01</t>
  </si>
  <si>
    <t xml:space="preserve">FFI010</t>
  </si>
  <si>
    <t xml:space="preserve">Partida</t>
  </si>
  <si>
    <t xml:space="preserve">m²</t>
  </si>
  <si>
    <t xml:space="preserve">Mitgera d'un full, de fàbrica de maó ceràmic per a revestir_15cm</t>
  </si>
  <si>
    <t xml:space="preserve">Mitgera d'un full, de 14 cm d'espessor, de fàbrica de maó ceràmic calat (gero), per revestir, 29x14x5 cm, amb junts horitzontals i verticals de 10 mm d'espessor, rebuda amb morter de ciment industrial, color gris, M-5, subministrat a granel.
Inclou: Definició dels plans de mitgera mitjançant ploms. Replanteig, planta a planta. Marcat en els pilars dels nivells de referència general de planta i de nivell de paviment. Seient de la primera filada sobre capa de morter. Col·locació i aplomat de mires de referència. Estesa de fils entre mires. Col·locació de ploms fixos a les arestes. Col·locació de les peces per filades a nivell. Trobades de la fàbrica amb façanes, pilars i envans. Trobada de la fàbrica amb el forjat superior. Neteja del parament.
Criteri d'amidament de projecte: Superfície mesurada segons documentació gràfica de Projecte, sense duplicar cantonades ni encontres.
Criteri de mesura d'obra: Es mesurarà la superfície realment executada segons especificacions de Projecte, sense duplicar cantonades ni encontres.</t>
  </si>
  <si>
    <t xml:space="preserve">Uts.</t>
  </si>
  <si>
    <t xml:space="preserve">Llargada</t>
  </si>
  <si>
    <t xml:space="preserve">Amplada</t>
  </si>
  <si>
    <t xml:space="preserve">Alçada</t>
  </si>
  <si>
    <t xml:space="preserve">Parcial</t>
  </si>
  <si>
    <t xml:space="preserve">Subtotal</t>
  </si>
  <si>
    <t xml:space="preserve">Façana posterior</t>
  </si>
  <si>
    <t xml:space="preserve">FFQ010</t>
  </si>
  <si>
    <t xml:space="preserve">Partida</t>
  </si>
  <si>
    <t xml:space="preserve">m²</t>
  </si>
  <si>
    <t xml:space="preserve">Full de partició interior, de fàbrica de maó ceràmic per a revestir_envà 7cm</t>
  </si>
  <si>
    <t xml:space="preserve">Full de partició interior, de 7 cm d'espessor, de fàbrica de maó ceràmic buit (súper mascletó), per revestir, 50x20x7 cm, amb junts de 10 mm d'espessor, rebuda amb una mescla en aigua de goma d'enganxar de cola preparada i fins un 25% de pasta de guix de construcció.
Inclou: Replanteig i traçat en el sostre dels envans a realitzar. Marcat en els pilars dels nivells de referència general de planta i de nivell de paviment. Col·locació i aplomat de mires de referència. Col·locació, aplomat i anivellació de bastiments i bastiments de base de portes i armaris. Estesa de fils entre mires. Col·locació de les peces per filades a nivell. Acabat amb guix en la trobada de la fàbrica de maó de gran format amb el forjat superior. Rebuda a l'obra dels bastiments i bastiments base. Trobada de la fàbrica amb el forjat superior. Neteja del parament.
Criteri d'amidament de projecte: Superfície mesurada segons documentació gràfica de Projecte, sense duplicar cantonades ni encontres, deduint els buits de superfície major de 3 m². En els buits que no es dedueixin, estan inclosos els treballs de realitzar la superfície interior del buit.
Criteri de mesura d'obra: Es mesurarà la superfície realment executada segons especificacions de Projecte, sense duplicar cantonades ni encontres, deduint els buits de superfície major de 3 m². En els buits que no es dedueixin, estan inclosos els treballs de realitzar la superfície interior del buit.</t>
  </si>
  <si>
    <t xml:space="preserve">Uts.</t>
  </si>
  <si>
    <t xml:space="preserve">Llargada</t>
  </si>
  <si>
    <t xml:space="preserve">Amplada</t>
  </si>
  <si>
    <t xml:space="preserve">Alçada</t>
  </si>
  <si>
    <t xml:space="preserve">Parcial</t>
  </si>
  <si>
    <t xml:space="preserve">Subtotal</t>
  </si>
  <si>
    <t xml:space="preserve">full interior de façana posterior</t>
  </si>
  <si>
    <t xml:space="preserve">0</t>
  </si>
  <si>
    <t xml:space="preserve">CHP</t>
  </si>
  <si>
    <t xml:space="preserve">0</t>
  </si>
  <si>
    <t xml:space="preserve">FFQ010d</t>
  </si>
  <si>
    <t xml:space="preserve">Partida</t>
  </si>
  <si>
    <t xml:space="preserve">m²</t>
  </si>
  <si>
    <t xml:space="preserve">Full de partició interior, de fàbrica de maó ceràmic per a revestir_envà 4cm format convencional</t>
  </si>
  <si>
    <t xml:space="preserve">Full de partició interior, de 4 cm d'espessor, de fàbrica de maó ceràmic buit (maó), per revestir, 29x14x4 cm, amb junts horitzontals i verticals de 10 mm d'espessor, rebuda amb morter de ciment industrial, color gris, M-5, subministrat a granel.
Inclou: Replanteig i traçat en el sostre dels envans a realitzar. Marcat en els pilars dels nivells de referència general de planta i de nivell de paviment. Col·locació i aplomat de mires de referència. Col·locació, aplomat i anivellació de bastiments i bastiments de base de portes i armaris. Estesa de fils entre mires. Col·locació de les peces per filades a nivell. Rebuda a l'obra dels bastiments i bastiments base. Trobades de la fàbrica amb façanes, pilars i envans. Trobada de la fàbrica amb el forjat superior. Neteja del parament.
Criteri d'amidament de projecte: Superfície mesurada segons documentació gràfica de Projecte, sense duplicar cantonades ni encontres, deduint els buits de superfície major de 3 m². En els buits que no es dedueixin, estan inclosos els treballs de realitzar la superfície interior del buit.
Criteri de mesura d'obra: Es mesurarà la superfície realment executada segons especificacions de Projecte, sense duplicar cantonades ni encontres, deduint els buits de superfície major de 3 m². En els buits que no es dedueixin, estan inclosos els treballs de realitzar la superfície interior del buit.</t>
  </si>
  <si>
    <t xml:space="preserve">Uts.</t>
  </si>
  <si>
    <t xml:space="preserve">Llargada</t>
  </si>
  <si>
    <t xml:space="preserve">Amplada</t>
  </si>
  <si>
    <t xml:space="preserve">Alçada</t>
  </si>
  <si>
    <t xml:space="preserve">Parcial</t>
  </si>
  <si>
    <t xml:space="preserve">Subtotal</t>
  </si>
  <si>
    <t xml:space="preserve">calaix baixants</t>
  </si>
  <si>
    <t xml:space="preserve">FFQ020</t>
  </si>
  <si>
    <t xml:space="preserve">Partida</t>
  </si>
  <si>
    <t xml:space="preserve">m²</t>
  </si>
  <si>
    <t xml:space="preserve">Full de partició interior, de fàbrica de bloc de formigó per a revestir_10cm</t>
  </si>
  <si>
    <t xml:space="preserve">Full de partició interior, de 10 cm d'espessor, de fàbrica de bloc buit de formigó, per revestir, color gris, 40x20x10 cm, resistència normalitzada R10 (10 N/mm²), amb junts horitzontals i verticals de 10 mm d'espessor, junt renfonsada, rebuda amb morter de ciment industrial, color gris, M-5, subministrat a granel.
Inclou: Replanteig i traçat en el sostre dels envans a realitzar. Marcat en els pilars dels nivells de referència general de planta i de nivell de paviment. Col·locació i aplomat de mires de referència. Col·locació, aplomat i anivellació de bastiments i bastiments de base de portes i armaris. Estesa de fils entre mires. Col·locació de les peces per filades a nivell. Rebuda a l'obra dels bastiments i bastiments base. Trobades de la fàbrica amb façanes, pilars i envans. Trobada de la fàbrica amb el forjat superior. Neteja del parament.
Criteri d'amidament de projecte: Superfície mesurada segons documentació gràfica de Projecte, sense duplicar cantonades ni encontres, deduint els buits de superfície major de 3 m². En els buits que no es dedueixin, estan inclosos els treballs de realitzar la superfície interior del buit.
Criteri de mesura d'obra: Es mesurarà la superfície realment executada segons especificacions de Projecte, sense duplicar cantonades ni encontres, deduint els buits de superfície major de 3 m². En els buits que no es dedueixin, estan inclosos els treballs de realitzar la superfície interior del buit.</t>
  </si>
  <si>
    <t xml:space="preserve">Uts.</t>
  </si>
  <si>
    <t xml:space="preserve">Llargada</t>
  </si>
  <si>
    <t xml:space="preserve">Amplada</t>
  </si>
  <si>
    <t xml:space="preserve">Alçada</t>
  </si>
  <si>
    <t xml:space="preserve">Parcial</t>
  </si>
  <si>
    <t xml:space="preserve">Subtotal</t>
  </si>
  <si>
    <t xml:space="preserve">DIABLONS</t>
  </si>
  <si>
    <t xml:space="preserve">     trasdossat mitgera fons</t>
  </si>
  <si>
    <t xml:space="preserve">     trasdossat mur contenció lateral</t>
  </si>
  <si>
    <t xml:space="preserve">0</t>
  </si>
  <si>
    <t xml:space="preserve">FALCÓ+GRALLES</t>
  </si>
  <si>
    <t xml:space="preserve">0</t>
  </si>
  <si>
    <t xml:space="preserve">GEGANTS</t>
  </si>
  <si>
    <t xml:space="preserve">0</t>
  </si>
  <si>
    <t xml:space="preserve">SERVEIS</t>
  </si>
  <si>
    <t xml:space="preserve">0</t>
  </si>
  <si>
    <t xml:space="preserve">BRUIXOTS</t>
  </si>
  <si>
    <t xml:space="preserve">     mitgera trasdossada</t>
  </si>
  <si>
    <t xml:space="preserve">reclaus</t>
  </si>
  <si>
    <t xml:space="preserve">FFQ020b</t>
  </si>
  <si>
    <t xml:space="preserve">Partida</t>
  </si>
  <si>
    <t xml:space="preserve">m²</t>
  </si>
  <si>
    <t xml:space="preserve">Full de partició interior, de fàbrica de bloc de formigó per a revestir_15cm</t>
  </si>
  <si>
    <t xml:space="preserve">Full de partició interior, de 15 cm d'espessor, de fàbrica de bloc buit de formigó, per revestir, color gris, 40x20x15 cm, resistència normalitzada R10 (10 N/mm²), amb junts horitzontals i verticals de 10 mm d'espessor, junt renfonsada, rebuda amb morter de ciment industrial, color gris, M-5, subministrat a granel.
Inclou: Replanteig i traçat en el sostre dels envans a realitzar. Marcat en els pilars dels nivells de referència general de planta i de nivell de paviment. Col·locació i aplomat de mires de referència. Col·locació, aplomat i anivellació de bastiments i bastiments de base de portes i armaris. Estesa de fils entre mires. Col·locació de les peces per filades a nivell. Rebuda a l'obra dels bastiments i bastiments base. Trobades de la fàbrica amb façanes, pilars i envans. Trobada de la fàbrica amb el forjat superior. Neteja del parament.
Criteri d'amidament de projecte: Superfície mesurada segons documentació gràfica de Projecte, sense duplicar cantonades ni encontres, deduint els buits de superfície major de 3 m². En els buits que no es dedueixin, estan inclosos els treballs de realitzar la superfície interior del buit.
Criteri de mesura d'obra: Es mesurarà la superfície realment executada segons especificacions de Projecte, sense duplicar cantonades ni encontres, deduint els buits de superfície major de 3 m². En els buits que no es dedueixin, estan inclosos els treballs de realitzar la superfície interior del buit.</t>
  </si>
  <si>
    <t xml:space="preserve">Uts.</t>
  </si>
  <si>
    <t xml:space="preserve">Llargada</t>
  </si>
  <si>
    <t xml:space="preserve">Amplada</t>
  </si>
  <si>
    <t xml:space="preserve">Alçada</t>
  </si>
  <si>
    <t xml:space="preserve">Parcial</t>
  </si>
  <si>
    <t xml:space="preserve">Subtotal</t>
  </si>
  <si>
    <t xml:space="preserve">Sala diablons-pub</t>
  </si>
  <si>
    <t xml:space="preserve">*</t>
  </si>
  <si>
    <t xml:space="preserve">FZB050.1</t>
  </si>
  <si>
    <t xml:space="preserve">Partida</t>
  </si>
  <si>
    <t xml:space="preserve">m²</t>
  </si>
  <si>
    <t xml:space="preserve">Neteja mecànica de façanes amb aire a pressió.</t>
  </si>
  <si>
    <t xml:space="preserve">Neteja mecànica en sec de parament de fàbrica de maons ceràmics cara vista massissos d'elaboració manual en mal estat de conservació, mitjançant l'aplicació d'aire a pressió fins a eliminar la pols, les partícules adherides i els detrits existents, aplicant el tractament per franges horitzontals completes, amb vols, cornises i sortints. Fins i tot proves prèvies necessàries per a ajustar els paràmetres de la neteja i evitar danys en els materials, transport, muntatge i desmuntatge d'equip; inspecció general de la façana i eliminació d'aquells elements que poguessin desprendre's; apilament, retirada i càrrega de restes generades sobre camió o contenidor;
Inclou: Muntatge i preparació de l'equip. Realització de proves per a ajustament dels paràmetres de neteja. Aplicació mecànica del doll d'aire a pressió. Desmuntatge de l'equip. Neteja de la superfície suport. Retirada i apilament de les restes generades. Càrrega de les restes generades sobre camió o contenidor.
Criteri d'amidament de projecte: Superfície mesurada segons documentació gràfica de Projecte.
Criteri de mesura d'obra: Es mesurarà la superfície realment executada segons especificacions de Projecte.</t>
  </si>
  <si>
    <t xml:space="preserve">neteja cara INTERIOR (si cal)</t>
  </si>
  <si>
    <t xml:space="preserve">Uts.</t>
  </si>
  <si>
    <t xml:space="preserve">Llargada</t>
  </si>
  <si>
    <t xml:space="preserve">Amplada</t>
  </si>
  <si>
    <t xml:space="preserve">Alçada</t>
  </si>
  <si>
    <t xml:space="preserve">Parcial</t>
  </si>
  <si>
    <t xml:space="preserve">Subtotal</t>
  </si>
  <si>
    <t xml:space="preserve">mur contenció sota terrassa</t>
  </si>
  <si>
    <t xml:space="preserve">06</t>
  </si>
  <si>
    <t xml:space="preserve">08</t>
  </si>
  <si>
    <t xml:space="preserve">Capítol</t>
  </si>
  <si>
    <t xml:space="preserve">SANEJAMENT I EVACUACIÓ</t>
  </si>
  <si>
    <t xml:space="preserve">ASA010</t>
  </si>
  <si>
    <t xml:space="preserve">Partida</t>
  </si>
  <si>
    <t xml:space="preserve">U</t>
  </si>
  <si>
    <t xml:space="preserve">Pericó sifònic d'obra de fàbrica.</t>
  </si>
  <si>
    <t xml:space="preserve">Pericó sifònic, registrable, soterrada, construït amb fàbrica de maó ceràmic massís, de 1/2 peu d'espessor, rebut amb morter de ciment, industrial, M-5, de dimensions interiors 80x80x50 cm, sobre solera de formigó en massa HM-30/B/20/X0+XA2 de 15 cm d'espessor, arrebossat i brunyit interiorment amb morter de ciment, industrial, amb additiu hidròfug, M-15 formant arestes i cantonades a mitja canya, amb sifó format per un colze de 87°30' de PVC llarg, tancat superiorment amb tapa prefabricada de formigó armat amb tancament hermètic al pas dels olors mefítics; prèvia excavació amb mitjans manuals i posterior reomplert de l'extradós amb material granular. Inclús morter per a segellat de junts i bonera sifònica prefabricada de formigó amb sortida horitzontal de 90/110 mm i reixeta homologada de PVC.
Inclou: Replanteig. Excavació amb mitjans manuals. Eliminació de les terres soltes del fons de l'excavació. Abocat i compactació del formigó en formació de solera. Formació de l'obra de fàbrica amb maons, prèviament humits, col·locats amb morter. Connexionat dels col·lectors al pericó. Arrebossat i brunyit amb morter, arrodonint els angles del fons i de les parets interiors del pericó. Col·locació del colze de PVC. Realització del tancament hermètic i col·locació de la tapa i els accessoris. Reblert de l'extradós. Comprovació del seu correcte funcionament. Realització de proves de servei.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</si>
  <si>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</si>
  <si>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</si>
  <si>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</si>
  <si>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</si>
  <si>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</si>
  <si>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</si>
  <si>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residuals</t>
  </si>
  <si>
    <t xml:space="preserve">0</t>
  </si>
  <si>
    <t xml:space="preserve">ASB010</t>
  </si>
  <si>
    <t xml:space="preserve">Partida</t>
  </si>
  <si>
    <t xml:space="preserve">m</t>
  </si>
  <si>
    <t xml:space="preserve">Connexió de servei general de sanejament.</t>
  </si>
  <si>
    <t xml:space="preserve">Connexió de servei general de sanejament, per l'evacuació d'aigües residuals i/o pluvials a la xarxa general del municipi, amb una pendent mínima del 2%, per a l'evacuació d'aigües residuals i/o pluvials, formada per tub de PVC llis, sèrie SN-2, rigidesa anular nominal 2 kN/m², de 200 mm de diàmetre exterior, amb junta elàstica, col·locat sobre llit de sorra de 10 cm de gruix, degudament compactada i anivellada amb picó vibrant de guiat manual, reblert lateral compactant fins als ronyons i posterior reblert amb la mateixa sorra fins a 30 cm per sobre de la generatriu superior de la canonada, amb els seus corresponents junts i peces especials. Inclús lubricant per a muntatge i formigó en massa HM-20/P/20/X0 per a la posterior reposició del ferm existent.
Criteri de valoració econòmica: El preu inclou la demolició i l'aixecat del ferm existent, però no inclou l'excavació, el reblert principal ni la connexió a la xarxa general de sanejament.
Inclou: Replanteig i traçat de la connexió de servei en planta i pendents. Trencament del paviment amb compressor. Presentació en sec de tubs i peces especials. Abocat de la sorra en el fons de la rasa. Descens i col·locació dels col·lectors en el fons de la rasa. Muntatge, connexionat i comprovació del seu correcte funcionament. Execució del reblert envoltant. Realització de proves de servei.
Criteri d'amidament de projecte: Longitud mesurada en projecció horitzontal, segons documentació gràfica de Projecte, entre cares interiors del mur de l'edifici i del pou de la xarxa municipal.
Criteri de mesura d'obra: Es mesurarà en projecció horitzontal, la longitud realment executada segons especificacions de Projecte, entre cares interiors del mur de l'edifici i del pou de la xarxa municipal.</t>
  </si>
  <si>
    <t xml:space="preserve">Uts.</t>
  </si>
  <si>
    <t xml:space="preserve">Llargada</t>
  </si>
  <si>
    <t xml:space="preserve">Amplada</t>
  </si>
  <si>
    <t xml:space="preserve">Alçada</t>
  </si>
  <si>
    <t xml:space="preserve">Parcial</t>
  </si>
  <si>
    <t xml:space="preserve">Subtotal</t>
  </si>
  <si>
    <t xml:space="preserve">pluvials</t>
  </si>
  <si>
    <t xml:space="preserve">residuals</t>
  </si>
  <si>
    <t xml:space="preserve">ASB020</t>
  </si>
  <si>
    <t xml:space="preserve">Partida</t>
  </si>
  <si>
    <t xml:space="preserve">U</t>
  </si>
  <si>
    <t xml:space="preserve">Connexió de l'escomesa de l'edifici a la xarxa general de sanejament del municipi a través de pou de registre.</t>
  </si>
  <si>
    <t xml:space="preserve">Connexió de l'escomesa de l'edifici a la xarxa general de sanejament del municipi a través de pou de registre. Inclús junt flexible per a l'empalmament de la connexió de servei i morter de ciment per a repàs i brunyiment en l'interior del pou.
Criteri de valoració econòmica: El preu no inclou l'excavació ni el pou de registre.
Inclou: Replanteig i traçat de la connexió en el pou de registre. Trencament del pou amb compressor. Muntatge, connexionat i comprovació del seu correcte funcionament. Realització de proves de servei.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</si>
  <si>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</si>
  <si>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</si>
  <si>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</si>
  <si>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</si>
  <si>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</si>
  <si>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</si>
  <si>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pluvials</t>
  </si>
  <si>
    <t xml:space="preserve">residuals</t>
  </si>
  <si>
    <t xml:space="preserve">ASI050d</t>
  </si>
  <si>
    <t xml:space="preserve">Partida</t>
  </si>
  <si>
    <t xml:space="preserve">m</t>
  </si>
  <si>
    <t xml:space="preserve">Canaleta de drenatge_15cm acer galvanitzat</t>
  </si>
  <si>
    <t xml:space="preserve">Canaleta prefabricada de drenatge per a ús públic de polipropilè, amb reforç lateral d'acer galvanitzat, de 1000 mm de longitud, 150 mm d'amplada i 205 mm d'altura, amb reixeta quadriculada d'acer galvanitzat classe B-125 segons UNE-EN 1433 i UNE-EN 124, col·locada sobre solera de formigó en massa HM-20/B/20/X0 de 10 cm d'espessor. Inclús accessoris de muntatge, peces especials i elements de subjecció.
Criteri de valoració econòmica: El preu no inclou l'excavació.
Inclou: Replanteig del recorregut de la canaleta de drenatge. Abocat i compactació del formigó en formació de solera. Muntatge, connexionat i comprovació del seu correcte funcionament. Col·locació de la reixeta.
Criteri d'amidament de projecte: Longitud mesurada en projecció horitzontal, segons documentació gràfica de Projecte.
Criteri de mesura d'obra: Es mesurarà en projecció horitzontal,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</si>
  <si>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</si>
  <si>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</si>
  <si>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</si>
  <si>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</si>
  <si>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</si>
  <si>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</si>
  <si>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a pati interior</t>
  </si>
  <si>
    <t xml:space="preserve">a replà exterior</t>
  </si>
  <si>
    <t xml:space="preserve">ASI060</t>
  </si>
  <si>
    <t xml:space="preserve">Partida</t>
  </si>
  <si>
    <t xml:space="preserve">m</t>
  </si>
  <si>
    <t xml:space="preserve">Reixeta electrosoldada, per canaleta de drenatge.</t>
  </si>
  <si>
    <t xml:space="preserve">Reixeta electrosoldada antilliscant, de 200 mm d'amplada, acabat galvanitzat en calent, realitzada amb platines portants d'acer laminat UNE-EN 10025 S235JR, en perfil pla laminat en calent, de 30x2 mm, separades 34 mm entre si, separadors de vareta quadrada retorçada, d'acer amb baix contingut en carboni UNE-EN ISO 16120-2 C4D, de 4 mm de costat, separats 38 mm entre si i marc d'acer laminat UNE-EN 10025 S235JR, en perfil omega laminat en calent, per a canaleta de drenatge, col·locada sobre el marc de recolzament. Inclús marc de recolzament.
Inclou: Replanteig. Col·locació del marc de recolzament. Muntatge de la reixeta.
Criteri d'amidament de projecte: Longitud mesurada en projecció horitzontal, segons documentació gràfica de Projecte.
Criteri de mesura d'obra: Es mesurarà en projecció horitzontal,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</si>
  <si>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</si>
  <si>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</si>
  <si>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</si>
  <si>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</si>
  <si>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</si>
  <si>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</si>
  <si>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a pati interior</t>
  </si>
  <si>
    <t xml:space="preserve">a replà exterior</t>
  </si>
  <si>
    <t xml:space="preserve">ISS005</t>
  </si>
  <si>
    <t xml:space="preserve">Partida</t>
  </si>
  <si>
    <t xml:space="preserve">U</t>
  </si>
  <si>
    <t xml:space="preserve">Vàlvula antiretorn de seguretat.</t>
  </si>
  <si>
    <t xml:space="preserve">Vàlvula antiretorn de polipropilè, de 160 mm de diàmetre, amb tancament automàtic amb clapeta, col·locada entre el col·lector de sortida i l'escomesa.
Inclou: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</si>
  <si>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</si>
  <si>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</si>
  <si>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</si>
  <si>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</si>
  <si>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</si>
  <si>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</si>
  <si>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UAC010</t>
  </si>
  <si>
    <t xml:space="preserve">Partida</t>
  </si>
  <si>
    <t xml:space="preserve">m</t>
  </si>
  <si>
    <t xml:space="preserve">Col·lector soterrat_Ø160</t>
  </si>
  <si>
    <t xml:space="preserve">Col·lector soterrat en terreny no agressiu, format per tub de PVC llis, sèrie SN-4, rigidesa anular nominal 4 kN/m², de 160 mm de diàmetre exterior i secció circular, amb una pendent mínima del 0,50%, per a conducció de sanejament sense pressió, col·locat sobre llit de sorra de 10 cm d'espessor, degudament compactada i anivellada amb picó vibrant de guiat manual, reblert lateral compactant fins als ronyons i posterior reblert amb la mateixa sorra fins a 30 cm per sobre de la generatriu superior. Inclús, junts de goma, lubricant per a muntatge, accessoris i peces especials.
Criteri de valoració econòmica: El preu inclou els equips i la maquinària necessaris per al desplaçament i la disposició en obra dels elements, però no inclou l'excavació ni el reblert principal.
Inclou: Replanteig del recorregut del col·lector. Presentació en sec dels tubs. Abocat de la sorra en el fons de la rasa. Descens i col·locació dels tubs en el fons de la rasa. Muntatge, connexionat i comprovació del seu correcte funcionament. Execució del reblert envoltant. Realització de proves de servei.
Criteri d'amidament de projecte: Longitud mesurada en projecció horitzontal, entre cares interiors de pericons o altres elements d'unió, segons documentació gràfica de Projecte.
Criteri de mesura d'obra: Es mesurarà en projecció horitzontal, la longitud realment executada segons especificacions de Projecte, entre cares interiors de pericons o altres elements d'unió, incloent els trams ocupats per peces especials.</t>
  </si>
  <si>
    <t xml:space="preserve">PVC Ø160</t>
  </si>
  <si>
    <t xml:space="preserve">Uts.</t>
  </si>
  <si>
    <t xml:space="preserve">Llargada</t>
  </si>
  <si>
    <t xml:space="preserve">Amplada</t>
  </si>
  <si>
    <t xml:space="preserve">Alçada</t>
  </si>
  <si>
    <t xml:space="preserve">Parcial</t>
  </si>
  <si>
    <t xml:space="preserve">Subtotal</t>
  </si>
  <si>
    <t xml:space="preserve">RESIDUALS </t>
  </si>
  <si>
    <t xml:space="preserve">0</t>
  </si>
  <si>
    <t xml:space="preserve">traçat  fins a pça Portal</t>
  </si>
  <si>
    <t xml:space="preserve">tram lavabos pub</t>
  </si>
  <si>
    <t xml:space="preserve">tram q ve de la zona exterior del pub</t>
  </si>
  <si>
    <t xml:space="preserve">CH-1</t>
  </si>
  <si>
    <t xml:space="preserve">CH-2</t>
  </si>
  <si>
    <t xml:space="preserve">CH-3</t>
  </si>
  <si>
    <t xml:space="preserve">CH-4 CH-5</t>
  </si>
  <si>
    <t xml:space="preserve">0</t>
  </si>
  <si>
    <t xml:space="preserve">PLUVIALS</t>
  </si>
  <si>
    <t xml:space="preserve">0</t>
  </si>
  <si>
    <t xml:space="preserve">UAC010b</t>
  </si>
  <si>
    <t xml:space="preserve">Partida</t>
  </si>
  <si>
    <t xml:space="preserve">m</t>
  </si>
  <si>
    <t xml:space="preserve">Col·lector soterrat_Ø200</t>
  </si>
  <si>
    <t xml:space="preserve">Col·lector soterrat en terreny no agressiu, format per tub de PVC llis, sèrie SN-4, rigidesa anular nominal 4 kN/m², de 200 mm de diàmetre exterior i secció circular, amb una pendent mínima del 0,50%, per a conducció de sanejament sense pressió, col·locat sobre llit de sorra de 10 cm d'espessor, degudament compactada i anivellada amb picó vibrant de guiat manual, reblert lateral compactant fins als ronyons i posterior reblert amb la mateixa sorra fins a 30 cm per sobre de la generatriu superior. Inclús, junts de goma, lubricant per a muntatge, accessoris i peces especials.
Criteri de valoració econòmica: El preu inclou els equips i la maquinària necessaris per al desplaçament i la disposició en obra dels elements, però no inclou l'excavació ni el reblert principal.
Inclou: Replanteig del recorregut del col·lector. Presentació en sec dels tubs. Abocat de la sorra en el fons de la rasa. Descens i col·locació dels tubs en el fons de la rasa. Muntatge, connexionat i comprovació del seu correcte funcionament. Execució del reblert envoltant. Realització de proves de servei.
Criteri d'amidament de projecte: Longitud mesurada en projecció horitzontal, entre cares interiors de pericons o altres elements d'unió, segons documentació gràfica de Projecte.
Criteri de mesura d'obra: Es mesurarà en projecció horitzontal, la longitud realment executada segons especificacions de Projecte, entre cares interiors de pericons o altres elements d'unió, incloent els trams ocupats per peces especials.</t>
  </si>
  <si>
    <t xml:space="preserve">Uts.</t>
  </si>
  <si>
    <t xml:space="preserve">Llargada</t>
  </si>
  <si>
    <t xml:space="preserve">Amplada</t>
  </si>
  <si>
    <t xml:space="preserve">Alçada</t>
  </si>
  <si>
    <t xml:space="preserve">Parcial</t>
  </si>
  <si>
    <t xml:space="preserve">Subtotal</t>
  </si>
  <si>
    <t xml:space="preserve">pluvials</t>
  </si>
  <si>
    <t xml:space="preserve">residuals</t>
  </si>
  <si>
    <t xml:space="preserve">UAO020b</t>
  </si>
  <si>
    <t xml:space="preserve">Partida</t>
  </si>
  <si>
    <t xml:space="preserve">U</t>
  </si>
  <si>
    <t xml:space="preserve">Pou de bombament prefabricat, de polietilè.</t>
  </si>
  <si>
    <t xml:space="preserve">Pou de bombament, monobloc, de polietilè d'alta densitat, de 1000 mm de diàmetre nominal i 1,5 m d'altura nominal, amb con reductor de 600 mm de diàmetre nominal en la boca, amb els "pates" instal·lats, base amb superfície llisa, una entrada amb maneguet d'unió amb junta elàstica de 250 mm de diàmetre, una sortida d'impulsió amb connexió embridada de 90 mm de diàmetre i tub per ventilació, sobre solera de 30 cm de gruix de formigó armat HA-30/B/20/XC4+XA2, encast del cos del col·lector 10 cm en aquesta solera, lleugerament armada amb malla electrosoldada ME 20x20 Ø 8-8 B 500 T 6x2,20 UNE-EN 10080 i llosa al voltant de la boca del con de 150x150 cm i 20 cm de gruix de formigó en massa HM-30/B/20/X0+XA2; amb tancament de tapa circular i marc de ferro colat classe B-125 segons UNE-EN 124, instal·lat en voreres, zones per als vianants o aparcaments comunitaris.
Criteri de valoració econòmica: El preu inclou els equips i la maquinària necessaris per al desplaçament i la disposició en obra dels elements, però no inclou l'equip de bombament, l'excavació ni el replé del extradós.
Inclou: Replanteig. Col·locació de la malla electrosoldada per la solera. Abocat i compactació del formigó en formació de solera. Col·locació del pou. Connexionat dels col·lectors al pou. Abocat i compactació del formigó per formació de la llosa al voltant de la boca del con. Col·locació de marc, tapa de registre i accessoris. Comprovació del seu correcte funcionament. Realització de proves de servei.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</si>
  <si>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</si>
  <si>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</si>
  <si>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</si>
  <si>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</si>
  <si>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</si>
  <si>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</si>
  <si>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08</t>
  </si>
  <si>
    <t xml:space="preserve">09</t>
  </si>
  <si>
    <t xml:space="preserve">Capítol</t>
  </si>
  <si>
    <t xml:space="preserve">AJUDES A INSTAL·LACIONS</t>
  </si>
  <si>
    <t xml:space="preserve">HYA010</t>
  </si>
  <si>
    <t xml:space="preserve">Partida</t>
  </si>
  <si>
    <t xml:space="preserve">m²</t>
  </si>
  <si>
    <t xml:space="preserve">Ajudes de paleta per a execució de les instal·lacions_salubritat</t>
  </si>
  <si>
    <t xml:space="preserve">Repercussió per m² de superfície construïda d'obra, d'ajudes de qualsevol treball de ram de paleta, necessàries per a la correcta execució de l'instal·lació de salubritat formada per: sistema d'evacuació (baixants interiors i exteriors d'aigües pluvials i residuals, canalons, caixes sifòniques, col·lectors suspesos, sistemes d'elevació, derivacions individuals i qualsevol altre element component de la instal·lació), amb un grau de complexitat mig, en edifici plurifamiliar, inclosa p/p d'elements comuns. Inclús material auxiliar per a la correcta execució dels treballs.
Inclou: Treballs d'obertura i tapat de regates. Obertura de forats en paraments, falsos sostres, murs, sostres i lloses, per al pas d'instal·lacions. Col·locació de passamurs. Col·locació i rebut de caixes per a elements encastats. Tapat de forats i buits de pas d'instal·lacions.
Criteri d'amidament de projecte: Superfície construïda, mesurada segons documentació gràfica de Projecte.
Criteri de mesura d'obra: Es mesurarà la superfície realment executada segons especificacions de Projecte.</t>
  </si>
  <si>
    <t xml:space="preserve">Uts.</t>
  </si>
  <si>
    <t xml:space="preserve">Llargada</t>
  </si>
  <si>
    <t xml:space="preserve">Amplada</t>
  </si>
  <si>
    <t xml:space="preserve">m2</t>
  </si>
  <si>
    <t xml:space="preserve">Parcial</t>
  </si>
  <si>
    <t xml:space="preserve">Subtotal</t>
  </si>
  <si>
    <t xml:space="preserve">HYA010b</t>
  </si>
  <si>
    <t xml:space="preserve">Partida</t>
  </si>
  <si>
    <t xml:space="preserve">m²</t>
  </si>
  <si>
    <t xml:space="preserve">Ajudes de paleta per a execució de les instal·lacions_fontaneria</t>
  </si>
  <si>
    <t xml:space="preserve">Repercussió per m² de superfície construïda d'obra, d'ajudes de qualsevol treball de ram de paleta, necessàries per a la correcta execució de l'instal·lació de salubritat formada per: sistema d'evacuació (baixants interiors i exteriors d'aigües pluvials i residuals, canalons, caixes sifòniques, col·lectors suspesos, sistemes d'elevació, derivacions individuals i qualsevol altre element component de la instal·lació), amb un grau de complexitat mig, en edifici d'altres utilitats, inclosa p/p d'elements comuns. Inclús material auxiliar per a la correcta execució dels treballs.
Inclou: Treballs d'obertura i tapat de regates. Obertura de forats en paraments, falsos sostres, murs, sostres i lloses, per al pas d'instal·lacions. Col·locació de passamurs. Col·locació i rebut de caixes per a elements encastats. Tapat de forats i buits de pas d'instal·lacions.
Criteri d'amidament de projecte: Superfície construïda, mesurada segons documentació gràfica de Projecte.
Criteri de mesura d'obra: Es mesurarà la superfície realment executada segons especificacions de Projecte.</t>
  </si>
  <si>
    <t xml:space="preserve">Serveis</t>
  </si>
  <si>
    <t xml:space="preserve">Uts.</t>
  </si>
  <si>
    <t xml:space="preserve">Llargada</t>
  </si>
  <si>
    <t xml:space="preserve">Amplada</t>
  </si>
  <si>
    <t xml:space="preserve">m2</t>
  </si>
  <si>
    <t xml:space="preserve">Parcial</t>
  </si>
  <si>
    <t xml:space="preserve">Subtotal</t>
  </si>
  <si>
    <t xml:space="preserve">CH1-CH2-CH3</t>
  </si>
  <si>
    <t xml:space="preserve">CH4-CH5</t>
  </si>
  <si>
    <t xml:space="preserve">HYA010c</t>
  </si>
  <si>
    <t xml:space="preserve">Partida</t>
  </si>
  <si>
    <t xml:space="preserve">m²</t>
  </si>
  <si>
    <t xml:space="preserve">Ajudes de paleta per a execució de les instal·lacions_il·luminació</t>
  </si>
  <si>
    <t xml:space="preserve">Repercussió per m² de superfície construïda d'obra, d'ajudes de qualsevol treball de ram de paleta, necessàries per a la correcta execució de l'instal·lació de llums de paret i lluminàries per a il·luminació, amb un grau de complexitat mig, en edifici d'altres utilitats, inclosa p/p d'elements comuns. Inclús material auxiliar per a la correcta execució dels treballs.
Inclou: Treballs d'obertura i tapat de regates. Obertura de forats en paraments, falsos sostres, murs, sostres i lloses, per al pas d'instal·lacions. Col·locació de passamurs. Col·locació i rebut de caixes per a elements encastats. Segellat de forats i buits de pas d'instal·lacions.
Criteri d'amidament de projecte: Superfície construïda, mesurada segons documentació gràfica de Projecte.
Criteri de mesura d'obra: Es mesurarà la superfície realment executada segons especificacions de Projecte.</t>
  </si>
  <si>
    <t xml:space="preserve">Uts.</t>
  </si>
  <si>
    <t xml:space="preserve">Llargada</t>
  </si>
  <si>
    <t xml:space="preserve">Amplada</t>
  </si>
  <si>
    <t xml:space="preserve">m2</t>
  </si>
  <si>
    <t xml:space="preserve">Parcial</t>
  </si>
  <si>
    <t xml:space="preserve">Subtotal</t>
  </si>
  <si>
    <t xml:space="preserve">HYA010d</t>
  </si>
  <si>
    <t xml:space="preserve">Partida</t>
  </si>
  <si>
    <t xml:space="preserve">m²</t>
  </si>
  <si>
    <t xml:space="preserve">Ajudes de paleta per a execució de les instal·lacions_electricitat</t>
  </si>
  <si>
    <t xml:space="preserve">Repercussió per m² de superfície construïda d'obra, d'ajudes de qualsevol treball de ram de paleta, necessàries per a la correcta execució de l'instal·lació elèctrica formada per: posada a terra, xarxa d'equipotencialitat, caixa general de protecció, línia general d'alimentació, centralització de comptadors, derivacions individuals i xarxa de distribució interior, amb un grau de complexitat mig, en edifici d'altres utilitats, inclosa p/p d'elements comuns. Inclús material auxiliar per a la correcta execució dels treballs.
Inclou: Treballs d'obertura i tapat de regates. Obertura de forats en paraments, falsos sostres, murs, sostres i lloses, per al pas d'instal·lacions. Col·locació de passamurs. Col·locació i rebut de caixes per a elements encastats. Segellat de forats i buits de pas d'instal·lacions.
Criteri d'amidament de projecte: Superfície construïda, mesurada segons documentació gràfica de Projecte.
Criteri de mesura d'obra: Es mesurarà la superfície realment executada segons especificacions de Projecte.</t>
  </si>
  <si>
    <t xml:space="preserve">Uts.</t>
  </si>
  <si>
    <t xml:space="preserve">Llargada</t>
  </si>
  <si>
    <t xml:space="preserve">Amplada</t>
  </si>
  <si>
    <t xml:space="preserve">m2</t>
  </si>
  <si>
    <t xml:space="preserve">Parcial</t>
  </si>
  <si>
    <t xml:space="preserve">Subtotal</t>
  </si>
  <si>
    <t xml:space="preserve">(instal·lació superficial)</t>
  </si>
  <si>
    <t xml:space="preserve">HYA010e</t>
  </si>
  <si>
    <t xml:space="preserve">Partida</t>
  </si>
  <si>
    <t xml:space="preserve">m²</t>
  </si>
  <si>
    <t xml:space="preserve">Ajudes de paleta per a execució de les instal·lacions_contra incendis</t>
  </si>
  <si>
    <t xml:space="preserve">Repercussió per m² de superfície construïda d'obra, d'ajudes de qualsevol treball de ram de paleta, necessàries per a la correcta execució de l'instal·lació de protecció contra incendis formada per: equips de detecció i alarma, enllumenat d'emergència, equips d'extinció, ventilació, mecanismes i accessoris, amb un grau de complexitat mig, en edifici d'altres utilitats, inclosa p/p d'elements comuns. Inclús material auxiliar per a la correcta execució dels treballs.
Inclou: Treballs d'obertura i tapat de regates. Obertura de forats en paraments, falsos sostres, murs, sostres i lloses, per al pas d'instal·lacions. Col·locació de passamurs. Col·locació i rebut de caixes per a elements encastats. Segellat de forats i buits de pas d'instal·lacions.
Criteri d'amidament de projecte: Superfície construïda, mesurada segons documentació gràfica de Projecte.
Criteri de mesura d'obra: Es mesurarà la superfície realment executada segons especificacions de Projecte.</t>
  </si>
  <si>
    <t xml:space="preserve">Uts.</t>
  </si>
  <si>
    <t xml:space="preserve">Llargada</t>
  </si>
  <si>
    <t xml:space="preserve">Amplada</t>
  </si>
  <si>
    <t xml:space="preserve">m2</t>
  </si>
  <si>
    <t xml:space="preserve">Parcial</t>
  </si>
  <si>
    <t xml:space="preserve">Subtotal</t>
  </si>
  <si>
    <t xml:space="preserve">HYA010f</t>
  </si>
  <si>
    <t xml:space="preserve">Partida</t>
  </si>
  <si>
    <t xml:space="preserve">m²</t>
  </si>
  <si>
    <t xml:space="preserve">Ajudes de paleta per a execució de les instal·lacions_ventilació i clima</t>
  </si>
  <si>
    <t xml:space="preserve">Repercussió per m² de superfície construïda d'obra, d'ajudes de qualsevol treball de ram de paleta, necessàries per a la correcta execució de l'instal·lació de climatització formada per: conductes amb els seus accessoris i peces especials, reixetes, boques de ventilació, comportes, toveres, reguladors, difusors, qualsevol altre element component de l'instal·lació i p/p de connexions a les xarxes elèctriques, de fontaneria i de salubritat, amb un grau de complexitat mig, en edifici d'altres utilitats, inclosa p/p d'elements comuns. Inclús material auxiliar per a la correcta execució dels treballs.
Inclou: Treballs d'obertura i tapat de regates. Obertura de forats en paraments, falsos sostres, murs, sostres i lloses, per al pas d'instal·lacions. Col·locació de passamurs. Col·locació i rebut de caixes per a elements encastats. Segellat de forats i buits de pas d'instal·lacions.
Criteri d'amidament de projecte: Superfície construïda, mesurada segons documentació gràfica de Projecte.
Criteri de mesura d'obra: Es mesurarà la superfície realment executada segons especificacions de Projecte.</t>
  </si>
  <si>
    <t xml:space="preserve">Uts.</t>
  </si>
  <si>
    <t xml:space="preserve">Llargada</t>
  </si>
  <si>
    <t xml:space="preserve">Amplada</t>
  </si>
  <si>
    <t xml:space="preserve">m2</t>
  </si>
  <si>
    <t xml:space="preserve">Parcial</t>
  </si>
  <si>
    <t xml:space="preserve">Subtotal</t>
  </si>
  <si>
    <t xml:space="preserve">09</t>
  </si>
  <si>
    <t xml:space="preserve">10</t>
  </si>
  <si>
    <t xml:space="preserve">Capítol</t>
  </si>
  <si>
    <t xml:space="preserve">INSTAL·LACIÓ FONTANERIA</t>
  </si>
  <si>
    <t xml:space="preserve">IFA010</t>
  </si>
  <si>
    <t xml:space="preserve">Partida</t>
  </si>
  <si>
    <t xml:space="preserve">U</t>
  </si>
  <si>
    <t xml:space="preserve">Connexió de servei de proveïment d'aigua potable.</t>
  </si>
  <si>
    <t xml:space="preserve">Escomesa soterrada per a proveïment d'aigua potable de 2 m de longitud, que uneix la xarxa general de distribució d'aigua potable de l'empresa subministradora amb la instal·lació general de l'edifici, continua en tot el recorregut sense unions o ensamblatges intermedis no registrables, formada per tub de polietilè PE 100, de 32 mm de diàmetre exterior, PN=10 atm i 2 mm de gruix, col·locada sobre llit de sorra de 15 cm de gruix, en el fons de la rasa prèviament excavada, degudament compactada i anivellada amb picó vibrant de guiat manual, reblert lateral compactant fins als ronyons i posterior reblert amb la mateixa sorra fins a 10 cm per sobre la generatriu superior de la canonada; collaret de presa en càrrega col·locat sobre la xarxa general de distribució que serveix d'enllaç entre l'escomesa i la xarxa; clau de tall d'esfera de de diàmetre amb comandament de clau de quadrat col·locada mitjançant unió, situada al costat de l'edificació, fora dels límits de la propietat, allotjada en arqueta prefabricada de polipropilè de 30x30x30 cm, col·locat sobre solera de formigó en massa HM-20/P/20/X0 de 15 cm d'espessor. Inclús formigó en massa HM-20/P/20/X0 per a la posterior reposició del ferm existent, accessoris i peces especials.
Criteri de valoració econòmica: El preu no inclou l'excavació ni el reblert principal.
Inclou: Replanteig del recorregut de la connexió de servei, coordinat amb la resta d'instal·lacions o elements que puguin tenir interferències. Trencament del paviment amb compressor. Eliminació de les terres soltes del fons de l'excavació. Abocat i compactació del formigó en formació de solera. Col·locació de l'arqueta prefabricada. Abocat de la sorra en el fons de la rasa. Col·locació de la canonada. Muntatge de la clau de tall. Col·locació de la tapa. Execució del reblert envoltant. Acoblament de la connexió de servei amb la xarxa general del municipi. Reposició del ferm. Realització de proves de servei.
Criteri d'amidament de projecte: Nombre d'unitats previstes, segons documentació gràfica de Projecte.
Criteri de mesura d'obra: Es mesurarà el nombre d'unitats realment executades segons especificacions de Projecte.</t>
  </si>
  <si>
    <t xml:space="preserve">IFC010</t>
  </si>
  <si>
    <t xml:space="preserve">Partida</t>
  </si>
  <si>
    <t xml:space="preserve">U</t>
  </si>
  <si>
    <t xml:space="preserve">Preinstal·lació de comptador per proveïment d'aigua potable.</t>
  </si>
  <si>
    <t xml:space="preserve">Preinstal·lació de comptador general d'aigua 1 1/4" DN 32 mm, col·locat en armari prefabricat, connectat a la branca d'escomès i al tub d'alimentació, formada per clau de tall general d'esfera de llautó niquelat; aixeta de comprovació; filtre retenidor de residus; vàlvula de retenció de llautó i clau de sortida d'esfera de llautó niquelat. Inclús pany especial de quadrat i material auxiliar.
Criteri de valoració econòmica: El preu no inclou el comptador d'aigua.
Inclou: Replanteig. Col·locació i fixació d'accessoris i peces especials.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</si>
  <si>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IFB005b</t>
  </si>
  <si>
    <t xml:space="preserve">Partida</t>
  </si>
  <si>
    <t xml:space="preserve">m</t>
  </si>
  <si>
    <t xml:space="preserve">Canonada para alimentació d'aigua potable, col·locada superficialment PEX 32 mm</t>
  </si>
  <si>
    <t xml:space="preserve">Canonada per a alimentació d'aigua potable, col·locada superficialment i fixada al parament, formada per tub de polietilè reticulat (PE-Xa), sèrie 5, de 32 mm de diàmetre exterior, PN=6 atm i 2,9 mm de gruix, subministrat en rotllos. Inclús material auxiliar para muntatge i subjecció a l'obra, accessoris i peces especials.
Inclou: Replanteig i traçat. Col·locació i fixació de tub i accessoris. Realització de proves de servei.
Criteri d'amidament de projecte: Longitud mesurada segons documentació gràfica de Projecte.
Criteri de mesura d'obra: Es mesurarà la longitud realment executada segons especificacions de Projecte.</t>
  </si>
  <si>
    <t xml:space="preserve">IFB005</t>
  </si>
  <si>
    <t xml:space="preserve">Partida</t>
  </si>
  <si>
    <t xml:space="preserve">m</t>
  </si>
  <si>
    <t xml:space="preserve">Canonada para alimentació d'aigua potable, col·locada superficialment PEX 25 mm</t>
  </si>
  <si>
    <t xml:space="preserve">Canonada per a alimentació d'aigua potable, col·locada superficialment i fixada al parament, formada per tub de polietilè reticulat (PE-Xa), sèrie 5, de 25 mm de diàmetre exterior, PN=6 atm i 2,3 mm de gruix, subministrat en rotllos. Inclús material auxiliar para muntatge i subjecció a l'obra, accessoris i peces especials.
Inclou: Replanteig i traçat. Col·locació i fixació de tub i accessoris. Realització de proves de servei.
Criteri d'amidament de projecte: Longitud mesurada segons documentació gràfica de Projecte.
Criteri de mesura d'obra: Es mesurarà la longitud realment executada segons especificacions de Projecte.</t>
  </si>
  <si>
    <t xml:space="preserve">IFI005b</t>
  </si>
  <si>
    <t xml:space="preserve">Partida</t>
  </si>
  <si>
    <t xml:space="preserve">m</t>
  </si>
  <si>
    <t xml:space="preserve">Canonada per instal·lació interior, col·locada superficialment PEX 20 mm</t>
  </si>
  <si>
    <t xml:space="preserve">Canonada per instal·lació interior, col·locada superficialment i fixada al parament, formada per tub de polietilè reticulat (PE-Xa), sèrie 5, de 20 mm de diàmetre exterior, PN=6 atm i 1,9 mm de gruix, subministrat en rotllos. Inclús material auxiliar para muntatge i subjecció a l'obra, accessoris i peces especials.
Inclou: Replanteig. Col·locació i fixació de tub i accessoris. Realització de proves de servei.
Criteri d'amidament de projecte: Longitud mesurada segons documentació gràfica de Projecte.
Criteri de mesura d'obra: Es mesurarà la longitud realment executada segons especificacions de Projecte.</t>
  </si>
  <si>
    <t xml:space="preserve">IFI005</t>
  </si>
  <si>
    <t xml:space="preserve">Partida</t>
  </si>
  <si>
    <t xml:space="preserve">m</t>
  </si>
  <si>
    <t xml:space="preserve">Canonada per instal·lació interior, col·locada superficialment. PEX 16 mm</t>
  </si>
  <si>
    <t xml:space="preserve">Canonada per instal·lació interior, col·locada superficialment i fixada al parament, formada per tub de polietilè reticulat (PE-Xa), sèrie 5, de 16 mm de diàmetre exterior, PN=6 atm i 1,8 mm de gruix, subministrat en rotllos. Inclús material auxiliar para muntatge i subjecció a l'obra, accessoris i peces especials.
Inclou: Replanteig. Col·locació i fixació de tub i accessoris. Realització de proves de servei.
Criteri d'amidament de projecte: Longitud mesurada segons documentació gràfica de Projecte.
Criteri de mesura d'obra: Es mesurarà la longitud realment executada segons especificacions de Projecte.</t>
  </si>
  <si>
    <t xml:space="preserve">SGL020</t>
  </si>
  <si>
    <t xml:space="preserve">Partida</t>
  </si>
  <si>
    <t xml:space="preserve">U</t>
  </si>
  <si>
    <t xml:space="preserve">Aixeteria monocomandament per a lavabo.</t>
  </si>
  <si>
    <t xml:space="preserve">Aixeteria monocomandament formada per aixeta mescladora monocomandament de repisa per a lavabo, gamma mitja, de llautó, acabat cromat, amb cartutx ceràmic, airejador i amb desguàs automàtic. Inclús elements de connexió, enllaços d'alimentació flexibles de 3/8" de diàmetre i 350 mm de longitud, vàlvula antiretorn i dues aixetes de pas.
Inclou: Replanteig. Col·locació. Connexionat. Comprovació del seu correcte funcionament.
Criteri d'amidament de projecte: Nombre d'unitats previstes, segons documentació gràfica de Projecte.
Criteri de mesura d'obra: Es mesurarà el nombre d'unitats realment col·locades segons especificacions de Projecte.</t>
  </si>
  <si>
    <t xml:space="preserve">IFI011</t>
  </si>
  <si>
    <t xml:space="preserve">Partida</t>
  </si>
  <si>
    <t xml:space="preserve">U</t>
  </si>
  <si>
    <t xml:space="preserve">Instal·lació interior per a cambra de bany minusvalids.</t>
  </si>
  <si>
    <t xml:space="preserve">Instal·lació interior de fontaneria per cambra de bany amb dotació per: vàter, lavabo senzill, realitzada amb tub de polietilè reticulat (PE-X), per la xarxa d'aigua freda que connecta la derivació particular o una de les seves ramificacions amb cadascun dels aparells sanitaris, amb els diàmetres necessaris per cada punt de servei. Inclús claus de pas de cambra humida per al tall del subministrament d'aigua, de polietilè reticulat (PE-X), material auxiliar para muntatge i subjecció a l'obra, derivació particular, accessoris de derivacions.
Criteri de valoració econòmica: El preu no inclou les ajudes de paleta per a instal·lacions.
Inclou: Replanteig. Col·locació i fixació de canonades i claus. Realització de proves de servei.
Criteri d'amidament de projecte: Nombre d'unitats previstes, segons documentació gràfica de Projecte.
Criteri de mesura d'obra: Es mesurarà el nombre d'unitats realment executades segons especificacions de Projecte.</t>
  </si>
  <si>
    <t xml:space="preserve">IFI010b</t>
  </si>
  <si>
    <t xml:space="preserve">Partida</t>
  </si>
  <si>
    <t xml:space="preserve">U</t>
  </si>
  <si>
    <t xml:space="preserve">Instal·lació interior per a bany petit.</t>
  </si>
  <si>
    <t xml:space="preserve">Instal·lació interior de fontaneria per bany petit amb dotació per: vàter, lavabo senzill, realitzada amb tub de polietilè reticulat (PE-X), per la xarxa d'aigua freda que connecta la derivació particular o una de les seves ramificacions amb cadascun dels aparells sanitaris, amb els diàmetres necessaris per cada punt de servei. Inclús claus de pas de cambra humida per al tall del subministrament d'aigua, de polietilè reticulat (PE-X), material auxiliar para muntatge i subjecció a l'obra, derivació particular, accessoris de derivacions.
Criteri de valoració econòmica: El preu no inclou les ajudes de paleta per a instal·lacions.
Inclou: Replanteig. Col·locació i fixació de canonades i claus. Realització de proves de servei.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</si>
  <si>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</si>
  <si>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</si>
  <si>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</si>
  <si>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</si>
  <si>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</si>
  <si>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</si>
  <si>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A</t>
  </si>
  <si>
    <t xml:space="preserve">CAMBRA HIGIENICA AMB INODOR I LAVABO</t>
  </si>
  <si>
    <t xml:space="preserve">IFI011b</t>
  </si>
  <si>
    <t xml:space="preserve">Partida</t>
  </si>
  <si>
    <t xml:space="preserve">U</t>
  </si>
  <si>
    <t xml:space="preserve">Instal·lació interior per a cambra de bany.</t>
  </si>
  <si>
    <t xml:space="preserve">Instal·lació interior de fontaneria per cambra de bany amb dotació per: vàter, lavabo senzill, bidet, realitzada amb tub de polietilè reticulat (PE-X), per la xarxa d'aigua freda que connecta la derivació particular o una de les seves ramificacions amb cadascun dels aparells sanitaris, amb els diàmetres necessaris per cada punt de servei. Inclús claus de pas de cambra humida per al tall del subministrament d'aigua, de polietilè reticulat (PE-X), material auxiliar para muntatge i subjecció a l'obra, derivació particular, accessoris de derivacions.
Criteri de valoració econòmica: El preu no inclou les ajudes de paleta per a instal·lacions.
Inclou: Replanteig. Col·locació i fixació de canonades i claus. Realització de proves de servei.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</si>
  <si>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</si>
  <si>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</si>
  <si>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</si>
  <si>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</si>
  <si>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</si>
  <si>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</si>
  <si>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A</t>
  </si>
  <si>
    <t xml:space="preserve">CAMBRA HIGIENICA AMB LAVABO INODOOR I URINARI</t>
  </si>
  <si>
    <t xml:space="preserve">ISD005c</t>
  </si>
  <si>
    <t xml:space="preserve">Partida</t>
  </si>
  <si>
    <t xml:space="preserve">m</t>
  </si>
  <si>
    <t xml:space="preserve">Xarxa de petita evacuació, encastada.</t>
  </si>
  <si>
    <t xml:space="preserve">Xarxa de petita evacuació, encastada, formada per tub de PVC, sèrie B, de 40 mm de diàmetre i 3 mm de gruix, que connecta l'aparell amb la baixant, el col·lector o el caixa sifònica; unió enganxada amb adhesiu. Inclús líquid netejador, adhesiu per a tubs i accessoris de PVC, material auxiliar para muntatge i subjecció a l'obra, accessoris i peces especials.
Inclou: Replanteig del recorregut de la canonada i de la situació dels elements de subjecció. Presentació de tubs. Fixació del material auxiliar per a muntatge i subjecció a l'obra. Muntatge, connexionat i comprovació del seu correcte funcionament. Realització de proves de servei.
Criteri d'amidament de projecte: Longitud mesurada segons documentació gràfica de Projecte.
Criteri de mesura d'obra: Es mesurarà la longitud realment executada segons especificacions de Projecte.</t>
  </si>
  <si>
    <t xml:space="preserve">10</t>
  </si>
  <si>
    <t xml:space="preserve">11</t>
  </si>
  <si>
    <t xml:space="preserve">Capítol</t>
  </si>
  <si>
    <t xml:space="preserve">INSTAL·LACIO ELÈCTRICA</t>
  </si>
  <si>
    <t xml:space="preserve">11.1</t>
  </si>
  <si>
    <t xml:space="preserve">Capítol</t>
  </si>
  <si>
    <t xml:space="preserve">DIABLONS</t>
  </si>
  <si>
    <t xml:space="preserve">IEM015</t>
  </si>
  <si>
    <t xml:space="preserve">Partida</t>
  </si>
  <si>
    <t xml:space="preserve">U</t>
  </si>
  <si>
    <t xml:space="preserve">Caixa de superfície per a mecanisme.</t>
  </si>
  <si>
    <t xml:space="preserve">Caixa universal d'1 element, de plàstic ABS autoextingible, lliure de halògens, de 93x93x42 mm, color blanc, amb graus de protecció IP30 i IK07, segons IEC 60439. Instal·lació en superfície. Inclús cargols de fixació al parament.
Inclou: Replanteig. Muntatge. Col·locació i fixació.
Criteri d'amidament de projecte: Nombre d'unitats previstes, segons documentació gràfica de Projecte.
Criteri de mesura d'obra: Es mesurarà el nombre d'unitats realment executades segons especificacions de Projecte.</t>
  </si>
  <si>
    <t xml:space="preserve">IEM066</t>
  </si>
  <si>
    <t xml:space="preserve">Partida</t>
  </si>
  <si>
    <t xml:space="preserve">U</t>
  </si>
  <si>
    <t xml:space="preserve">Base de presa de corrent estanca, de superfície.</t>
  </si>
  <si>
    <t xml:space="preserve">Base de presa de corrent amb contacte de terra (2P+T), estanca, tipus Schuko, amb grau de protecció IP55, monobloc, gamma bàsica, intensitat assignada 16 A, tensió assignada 250 V, amb tapa i caixa amb tapa, de color gris. Instal·lació en superfície.
Inclou: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</si>
  <si>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PG63-895X</t>
  </si>
  <si>
    <t xml:space="preserve">Partida</t>
  </si>
  <si>
    <t xml:space="preserve">u</t>
  </si>
  <si>
    <t xml:space="preserve">Caixa 3elem.p/mec.univ.,ABS,preu alt,munt.superf.</t>
  </si>
  <si>
    <t xml:space="preserve">Caixa de 3 elements, per a mecanisme universal, d'ABS, de preu alt, muntada superficialment</t>
  </si>
  <si>
    <t xml:space="preserve">IEO010b</t>
  </si>
  <si>
    <t xml:space="preserve">Partida</t>
  </si>
  <si>
    <t xml:space="preserve">m</t>
  </si>
  <si>
    <t xml:space="preserve">Tub rigid de PVC 20mm</t>
  </si>
  <si>
    <t xml:space="preserve">Canalització de tub rígid de PVC, endollable, corbable en calent, de color gris RAL 7035, de 20 mm de diàmetre nominal, resistència a la compressió 750 N, resistència a l'impacte 2 joules, amb grau de protecció IP44. Instal·lació fix en superfície.
Inclou: Replanteig. Col·locació i fixació del tub.
Criteri d'amidament de projecte: Longitud mesurada segons documentació gràfica de Projecte.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</si>
  <si>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</si>
  <si>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</si>
  <si>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</si>
  <si>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</si>
  <si>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</si>
  <si>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</si>
  <si>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ENDOLLS</t>
  </si>
  <si>
    <t xml:space="preserve">POLSADORS</t>
  </si>
  <si>
    <t xml:space="preserve">LLUMINARIES DE SUPERFICIE</t>
  </si>
  <si>
    <t xml:space="preserve">RECUPERADOR DE CALOR</t>
  </si>
  <si>
    <t xml:space="preserve">EG22H711</t>
  </si>
  <si>
    <t xml:space="preserve">Partida</t>
  </si>
  <si>
    <t xml:space="preserve">m</t>
  </si>
  <si>
    <t xml:space="preserve">Tub flexible corrugat PVC s/halògens,DN=20mmbaixa emissió fums,2J,320N,2000V,encastat</t>
  </si>
  <si>
    <t xml:space="preserve">Tub flexible corrugat de PVC sense halògens, de 20 mm de diàmetre nominal, aïllant i no propagador de la flama, de baixa emissió de fums i sense emissió de gasos tòxics ni corrosius, resistència a l'impacte de 2 J, resistència a compressió de 320 N i una rigidesa dielèctrica de 2000 V, muntat encastat</t>
  </si>
  <si>
    <t xml:space="preserve">IEM026</t>
  </si>
  <si>
    <t xml:space="preserve">Partida</t>
  </si>
  <si>
    <t xml:space="preserve">U</t>
  </si>
  <si>
    <t xml:space="preserve">Interruptor de superfície, estanc.</t>
  </si>
  <si>
    <t xml:space="preserve">Interruptor unipolar (1P) estanc, amb grau de protecció IP55, monobloc, gamma bàsica, intensitat assignada 10 AX, tensió assignada 250 V, amb tecla simple i caixa, de color gris. Instal·lació en superfície.
Inclou: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</si>
  <si>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PH21-AZSV</t>
  </si>
  <si>
    <t xml:space="preserve">Partida</t>
  </si>
  <si>
    <t xml:space="preserve">u</t>
  </si>
  <si>
    <t xml:space="preserve">Downlight encast.led 25000h,circular orientable,12W,UGR=22,efic.llumin.=35lm/W,no regulable,classe II,alumini,IP20,encastat</t>
  </si>
  <si>
    <t xml:space="preserve">Llum decoratiu encastable tipus downlight amb leds amb una vida útil de 25000 h, de forma circular orientable, 12 W de potència, 5000 k, eficàcia lluminosa de 60 lm/W, amb equip elèctric no regulable, aïllament classe II, cos d'alumini i grau de protecció IP20, encastat</t>
  </si>
  <si>
    <t xml:space="preserve">PHA2-3A93</t>
  </si>
  <si>
    <t xml:space="preserve">Partida</t>
  </si>
  <si>
    <t xml:space="preserve">u</t>
  </si>
  <si>
    <t xml:space="preserve">Llumenera industrial,reflec.simèt.,fluoresc.led 1x26W,4000 lm, polièst.,superfic.sostre</t>
  </si>
  <si>
    <t xml:space="preserve">Llumenera industrial amb reflector simètric i 1 tub fluorescent tipus led de 26 W, de 4000 lumens, de forma rectangular, amb xassís polièster, muntada superficialment al sostre</t>
  </si>
  <si>
    <t xml:space="preserve">IOA021</t>
  </si>
  <si>
    <t xml:space="preserve">Partida</t>
  </si>
  <si>
    <t xml:space="preserve">U</t>
  </si>
  <si>
    <t xml:space="preserve">Lluminària d'emergència amb llum LED 160 lumens</t>
  </si>
  <si>
    <t xml:space="preserve">Lluminària d'emergència, de 2,2 W, amb llum LED no reemplaçable, flux lluminós 160 lúmens, carcassa de 210x110x41 mm, aïllament classe II, graus de protecció IP42 i IK07, amb bateries de Ni-Cd, autonomia de 1 h, alimentació a 220/240 V i 50-60 Hz i pilot lluminós indicador de càrrega color verd, en zones comuns. Instal·lació encastada. Inclús accessoris i elements de fixació.
Criteri de valoració econòmica: El preu no inclou les ajudes de paleta per a instal·lacions.
Inclou: Replanteig. Fixació i anivellació.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</si>
  <si>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IOA021b</t>
  </si>
  <si>
    <t xml:space="preserve">Partida</t>
  </si>
  <si>
    <t xml:space="preserve">U</t>
  </si>
  <si>
    <t xml:space="preserve">Lluminària d'emergència amb llum LED 200 lumens</t>
  </si>
  <si>
    <t xml:space="preserve">Lluminària d'emergència, de 2,2 W, amb llum LED no reemplaçable, flux lluminós 200 lúmens, carcassa de 210x110x41 mm, aïllament classe II, graus de protecció IP42 i IK07, amb bateries de Ni-Cd, autonomia de 1 h, alimentació a 220/240 V i 50-60 Hz i pilot lluminós indicador de càrrega color verd, en zones comuns. Instal·lació encastada. Inclús accessoris i elements de fixació.
Criteri de valoració econòmica: El preu no inclou les ajudes de paleta per a instal·lacions.
Inclou: Replanteig. Fixació i anivellació.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</si>
  <si>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PG13-E35Z</t>
  </si>
  <si>
    <t xml:space="preserve">Partida</t>
  </si>
  <si>
    <t xml:space="preserve">u</t>
  </si>
  <si>
    <t xml:space="preserve">Caixa deriv.plàstic,75x100mm,prot.IP-40,munt.superf.</t>
  </si>
  <si>
    <t xml:space="preserve">Caixa de derivació rectangular de plàstic, de 75x100 mm, amb grau de protecció IP-40, muntada superficialment</t>
  </si>
  <si>
    <t xml:space="preserve">11.1</t>
  </si>
  <si>
    <t xml:space="preserve">11.2</t>
  </si>
  <si>
    <t xml:space="preserve">Capítol</t>
  </si>
  <si>
    <t xml:space="preserve">BRUIXOTS</t>
  </si>
  <si>
    <t xml:space="preserve">IEM015</t>
  </si>
  <si>
    <t xml:space="preserve">Partida</t>
  </si>
  <si>
    <t xml:space="preserve">U</t>
  </si>
  <si>
    <t xml:space="preserve">Caixa de superfície per a mecanisme.</t>
  </si>
  <si>
    <t xml:space="preserve">Caixa universal d'1 element, de plàstic ABS autoextingible, lliure de halògens, de 93x93x42 mm, color blanc, amb graus de protecció IP30 i IK07, segons IEC 60439. Instal·lació en superfície. Inclús cargols de fixació al parament.
Inclou: Replanteig. Muntatge. Col·locació i fixació.
Criteri d'amidament de projecte: Nombre d'unitats previstes, segons documentació gràfica de Projecte.
Criteri de mesura d'obra: Es mesurarà el nombre d'unitats realment executades segons especificacions de Projecte.</t>
  </si>
  <si>
    <t xml:space="preserve">IEM066</t>
  </si>
  <si>
    <t xml:space="preserve">Partida</t>
  </si>
  <si>
    <t xml:space="preserve">U</t>
  </si>
  <si>
    <t xml:space="preserve">Base de presa de corrent estanca, de superfície.</t>
  </si>
  <si>
    <t xml:space="preserve">Base de presa de corrent amb contacte de terra (2P+T), estanca, tipus Schuko, amb grau de protecció IP55, monobloc, gamma bàsica, intensitat assignada 16 A, tensió assignada 250 V, amb tapa i caixa amb tapa, de color gris. Instal·lació en superfície.
Inclou: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</si>
  <si>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PG63-895X</t>
  </si>
  <si>
    <t xml:space="preserve">Partida</t>
  </si>
  <si>
    <t xml:space="preserve">u</t>
  </si>
  <si>
    <t xml:space="preserve">Caixa 3elem.p/mec.univ.,ABS,preu alt,munt.superf.</t>
  </si>
  <si>
    <t xml:space="preserve">Caixa de 3 elements, per a mecanisme universal, d'ABS, de preu alt, muntada superficialment</t>
  </si>
  <si>
    <t xml:space="preserve">PG63-8962</t>
  </si>
  <si>
    <t xml:space="preserve">Partida</t>
  </si>
  <si>
    <t xml:space="preserve">u</t>
  </si>
  <si>
    <t xml:space="preserve">Caixa 2elem.p/mec.univ.,ABS,preu alt,munt.superf.</t>
  </si>
  <si>
    <t xml:space="preserve">Caixa de 2 elements, per a mecanisme universal, d'ABS, de preu alt, muntada superficialment</t>
  </si>
  <si>
    <t xml:space="preserve">IEO010b</t>
  </si>
  <si>
    <t xml:space="preserve">Partida</t>
  </si>
  <si>
    <t xml:space="preserve">m</t>
  </si>
  <si>
    <t xml:space="preserve">Tub rigid de PVC 20mm</t>
  </si>
  <si>
    <t xml:space="preserve">Canalització de tub rígid de PVC, endollable, corbable en calent, de color gris RAL 7035, de 20 mm de diàmetre nominal, resistència a la compressió 750 N, resistència a l'impacte 2 joules, amb grau de protecció IP44. Instal·lació fix en superfície.
Inclou: Replanteig. Col·locació i fixació del tub.
Criteri d'amidament de projecte: Longitud mesurada segons documentació gràfica de Projecte.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</si>
  <si>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</si>
  <si>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</si>
  <si>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</si>
  <si>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</si>
  <si>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</si>
  <si>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</si>
  <si>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ENDOLLS</t>
  </si>
  <si>
    <t xml:space="preserve">POLSADORS</t>
  </si>
  <si>
    <t xml:space="preserve">LLUMINARIES DE SUPERFICIE</t>
  </si>
  <si>
    <t xml:space="preserve">COMMUTADORS</t>
  </si>
  <si>
    <t xml:space="preserve">RECUPERADOR DE CALOR</t>
  </si>
  <si>
    <t xml:space="preserve">EG22H711</t>
  </si>
  <si>
    <t xml:space="preserve">Partida</t>
  </si>
  <si>
    <t xml:space="preserve">m</t>
  </si>
  <si>
    <t xml:space="preserve">Tub flexible corrugat PVC s/halògens,DN=20mmbaixa emissió fums,2J,320N,2000V,encastat</t>
  </si>
  <si>
    <t xml:space="preserve">Tub flexible corrugat de PVC sense halògens, de 20 mm de diàmetre nominal, aïllant i no propagador de la flama, de baixa emissió de fums i sense emissió de gasos tòxics ni corrosius, resistència a l'impacte de 2 J, resistència a compressió de 320 N i una rigidesa dielèctrica de 2000 V, muntat encastat</t>
  </si>
  <si>
    <t xml:space="preserve">IEM036</t>
  </si>
  <si>
    <t xml:space="preserve">Partida</t>
  </si>
  <si>
    <t xml:space="preserve">U</t>
  </si>
  <si>
    <t xml:space="preserve">Commutador de superfície, estanc.</t>
  </si>
  <si>
    <t xml:space="preserve">Commutador estanc, amb grau de protecció IP55, monobloc, gamma bàsica, intensitat assignada 10 AX, tensió assignada 250 V, amb tecla simple i caixa, de color gris. Instal·lació en superfície.
Inclou: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</si>
  <si>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IEM026</t>
  </si>
  <si>
    <t xml:space="preserve">Partida</t>
  </si>
  <si>
    <t xml:space="preserve">U</t>
  </si>
  <si>
    <t xml:space="preserve">Interruptor de superfície, estanc.</t>
  </si>
  <si>
    <t xml:space="preserve">Interruptor unipolar (1P) estanc, amb grau de protecció IP55, monobloc, gamma bàsica, intensitat assignada 10 AX, tensió assignada 250 V, amb tecla simple i caixa, de color gris. Instal·lació en superfície.
Inclou: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</si>
  <si>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PH21-AZSV</t>
  </si>
  <si>
    <t xml:space="preserve">Partida</t>
  </si>
  <si>
    <t xml:space="preserve">u</t>
  </si>
  <si>
    <t xml:space="preserve">Downlight encast.led 25000h,circular orientable,12W,UGR=22,efic.llumin.=35lm/W,no regulable,classe II,alumini,IP20,encastat</t>
  </si>
  <si>
    <t xml:space="preserve">Llum decoratiu encastable tipus downlight amb leds amb una vida útil de 25000 h, de forma circular orientable, 12 W de potència, 5000 k, eficàcia lluminosa de 60 lm/W, amb equip elèctric no regulable, aïllament classe II, cos d'alumini i grau de protecció IP20, encastat</t>
  </si>
  <si>
    <t xml:space="preserve">PHA2-3A93</t>
  </si>
  <si>
    <t xml:space="preserve">Partida</t>
  </si>
  <si>
    <t xml:space="preserve">u</t>
  </si>
  <si>
    <t xml:space="preserve">Llumenera industrial,reflec.simèt.,fluoresc.led 1x26W,4000 lm, polièst.,superfic.sostre</t>
  </si>
  <si>
    <t xml:space="preserve">Llumenera industrial amb reflector simètric i 1 tub fluorescent tipus led de 26 W, de 4000 lumens, de forma rectangular, amb xassís polièster, muntada superficialment al sostre</t>
  </si>
  <si>
    <t xml:space="preserve">IOA021</t>
  </si>
  <si>
    <t xml:space="preserve">Partida</t>
  </si>
  <si>
    <t xml:space="preserve">U</t>
  </si>
  <si>
    <t xml:space="preserve">Lluminària d'emergència amb llum LED 160 lumens</t>
  </si>
  <si>
    <t xml:space="preserve">Lluminària d'emergència, de 2,2 W, amb llum LED no reemplaçable, flux lluminós 160 lúmens, carcassa de 210x110x41 mm, aïllament classe II, graus de protecció IP42 i IK07, amb bateries de Ni-Cd, autonomia de 1 h, alimentació a 220/240 V i 50-60 Hz i pilot lluminós indicador de càrrega color verd, en zones comuns. Instal·lació encastada. Inclús accessoris i elements de fixació.
Criteri de valoració econòmica: El preu no inclou les ajudes de paleta per a instal·lacions.
Inclou: Replanteig. Fixació i anivellació.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</si>
  <si>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IOA021b</t>
  </si>
  <si>
    <t xml:space="preserve">Partida</t>
  </si>
  <si>
    <t xml:space="preserve">U</t>
  </si>
  <si>
    <t xml:space="preserve">Lluminària d'emergència amb llum LED 200 lumens</t>
  </si>
  <si>
    <t xml:space="preserve">Lluminària d'emergència, de 2,2 W, amb llum LED no reemplaçable, flux lluminós 200 lúmens, carcassa de 210x110x41 mm, aïllament classe II, graus de protecció IP42 i IK07, amb bateries de Ni-Cd, autonomia de 1 h, alimentació a 220/240 V i 50-60 Hz i pilot lluminós indicador de càrrega color verd, en zones comuns. Instal·lació encastada. Inclús accessoris i elements de fixació.
Criteri de valoració econòmica: El preu no inclou les ajudes de paleta per a instal·lacions.
Inclou: Replanteig. Fixació i anivellació.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</si>
  <si>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PG13-E35Z</t>
  </si>
  <si>
    <t xml:space="preserve">Partida</t>
  </si>
  <si>
    <t xml:space="preserve">u</t>
  </si>
  <si>
    <t xml:space="preserve">Caixa deriv.plàstic,75x100mm,prot.IP-40,munt.superf.</t>
  </si>
  <si>
    <t xml:space="preserve">Caixa de derivació rectangular de plàstic, de 75x100 mm, amb grau de protecció IP-40, muntada superficialment</t>
  </si>
  <si>
    <t xml:space="preserve">11.2</t>
  </si>
  <si>
    <t xml:space="preserve">11.3</t>
  </si>
  <si>
    <t xml:space="preserve">Capítol</t>
  </si>
  <si>
    <t xml:space="preserve">GEGANTS</t>
  </si>
  <si>
    <t xml:space="preserve">IEM015</t>
  </si>
  <si>
    <t xml:space="preserve">Partida</t>
  </si>
  <si>
    <t xml:space="preserve">U</t>
  </si>
  <si>
    <t xml:space="preserve">Caixa de superfície per a mecanisme.</t>
  </si>
  <si>
    <t xml:space="preserve">Caixa universal d'1 element, de plàstic ABS autoextingible, lliure de halògens, de 93x93x42 mm, color blanc, amb graus de protecció IP30 i IK07, segons IEC 60439. Instal·lació en superfície. Inclús cargols de fixació al parament.
Inclou: Replanteig. Muntatge. Col·locació i fixació.
Criteri d'amidament de projecte: Nombre d'unitats previstes, segons documentació gràfica de Projecte.
Criteri de mesura d'obra: Es mesurarà el nombre d'unitats realment executades segons especificacions de Projecte.</t>
  </si>
  <si>
    <t xml:space="preserve">IEM066</t>
  </si>
  <si>
    <t xml:space="preserve">Partida</t>
  </si>
  <si>
    <t xml:space="preserve">U</t>
  </si>
  <si>
    <t xml:space="preserve">Base de presa de corrent estanca, de superfície.</t>
  </si>
  <si>
    <t xml:space="preserve">Base de presa de corrent amb contacte de terra (2P+T), estanca, tipus Schuko, amb grau de protecció IP55, monobloc, gamma bàsica, intensitat assignada 16 A, tensió assignada 250 V, amb tapa i caixa amb tapa, de color gris. Instal·lació en superfície.
Inclou: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</si>
  <si>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PG63-895X</t>
  </si>
  <si>
    <t xml:space="preserve">Partida</t>
  </si>
  <si>
    <t xml:space="preserve">u</t>
  </si>
  <si>
    <t xml:space="preserve">Caixa 3elem.p/mec.univ.,ABS,preu alt,munt.superf.</t>
  </si>
  <si>
    <t xml:space="preserve">Caixa de 3 elements, per a mecanisme universal, d'ABS, de preu alt, muntada superficialment</t>
  </si>
  <si>
    <t xml:space="preserve">PG63-8962</t>
  </si>
  <si>
    <t xml:space="preserve">Partida</t>
  </si>
  <si>
    <t xml:space="preserve">u</t>
  </si>
  <si>
    <t xml:space="preserve">Caixa 2elem.p/mec.univ.,ABS,preu alt,munt.superf.</t>
  </si>
  <si>
    <t xml:space="preserve">Caixa de 2 elements, per a mecanisme universal, d'ABS, de preu alt, muntada superficialment</t>
  </si>
  <si>
    <t xml:space="preserve">IEO010b</t>
  </si>
  <si>
    <t xml:space="preserve">Partida</t>
  </si>
  <si>
    <t xml:space="preserve">m</t>
  </si>
  <si>
    <t xml:space="preserve">Tub rigid de PVC 20mm</t>
  </si>
  <si>
    <t xml:space="preserve">Canalització de tub rígid de PVC, endollable, corbable en calent, de color gris RAL 7035, de 20 mm de diàmetre nominal, resistència a la compressió 750 N, resistència a l'impacte 2 joules, amb grau de protecció IP44. Instal·lació fix en superfície.
Inclou: Replanteig. Col·locació i fixació del tub.
Criteri d'amidament de projecte: Longitud mesurada segons documentació gràfica de Projecte.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</si>
  <si>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</si>
  <si>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</si>
  <si>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</si>
  <si>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</si>
  <si>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</si>
  <si>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</si>
  <si>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ENDOLLS</t>
  </si>
  <si>
    <t xml:space="preserve">POLSADORS</t>
  </si>
  <si>
    <t xml:space="preserve">LLUMINARIES DE SUPERFICIE</t>
  </si>
  <si>
    <t xml:space="preserve">COMMUTADORS</t>
  </si>
  <si>
    <t xml:space="preserve">RECUPERADOR DE CALOR</t>
  </si>
  <si>
    <t xml:space="preserve">EG22H711</t>
  </si>
  <si>
    <t xml:space="preserve">Partida</t>
  </si>
  <si>
    <t xml:space="preserve">m</t>
  </si>
  <si>
    <t xml:space="preserve">Tub flexible corrugat PVC s/halògens,DN=20mmbaixa emissió fums,2J,320N,2000V,encastat</t>
  </si>
  <si>
    <t xml:space="preserve">Tub flexible corrugat de PVC sense halògens, de 20 mm de diàmetre nominal, aïllant i no propagador de la flama, de baixa emissió de fums i sense emissió de gasos tòxics ni corrosius, resistència a l'impacte de 2 J, resistència a compressió de 320 N i una rigidesa dielèctrica de 2000 V, muntat encastat</t>
  </si>
  <si>
    <t xml:space="preserve">IEM036</t>
  </si>
  <si>
    <t xml:space="preserve">Partida</t>
  </si>
  <si>
    <t xml:space="preserve">U</t>
  </si>
  <si>
    <t xml:space="preserve">Commutador de superfície, estanc.</t>
  </si>
  <si>
    <t xml:space="preserve">Commutador estanc, amb grau de protecció IP55, monobloc, gamma bàsica, intensitat assignada 10 AX, tensió assignada 250 V, amb tecla simple i caixa, de color gris. Instal·lació en superfície.
Inclou: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</si>
  <si>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IEM026</t>
  </si>
  <si>
    <t xml:space="preserve">Partida</t>
  </si>
  <si>
    <t xml:space="preserve">U</t>
  </si>
  <si>
    <t xml:space="preserve">Interruptor de superfície, estanc.</t>
  </si>
  <si>
    <t xml:space="preserve">Interruptor unipolar (1P) estanc, amb grau de protecció IP55, monobloc, gamma bàsica, intensitat assignada 10 AX, tensió assignada 250 V, amb tecla simple i caixa, de color gris. Instal·lació en superfície.
Inclou: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</si>
  <si>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PH21-AZSV</t>
  </si>
  <si>
    <t xml:space="preserve">Partida</t>
  </si>
  <si>
    <t xml:space="preserve">u</t>
  </si>
  <si>
    <t xml:space="preserve">Downlight encast.led 25000h,circular orientable,12W,UGR=22,efic.llumin.=35lm/W,no regulable,classe II,alumini,IP20,encastat</t>
  </si>
  <si>
    <t xml:space="preserve">Llum decoratiu encastable tipus downlight amb leds amb una vida útil de 25000 h, de forma circular orientable, 12 W de potència, 5000 k, eficàcia lluminosa de 60 lm/W, amb equip elèctric no regulable, aïllament classe II, cos d'alumini i grau de protecció IP20, encastat</t>
  </si>
  <si>
    <t xml:space="preserve">PHA2-3A93</t>
  </si>
  <si>
    <t xml:space="preserve">Partida</t>
  </si>
  <si>
    <t xml:space="preserve">u</t>
  </si>
  <si>
    <t xml:space="preserve">Llumenera industrial,reflec.simèt.,fluoresc.led 1x26W,4000 lm, polièst.,superfic.sostre</t>
  </si>
  <si>
    <t xml:space="preserve">Llumenera industrial amb reflector simètric i 1 tub fluorescent tipus led de 26 W, de 4000 lumens, de forma rectangular, amb xassís polièster, muntada superficialment al sostre</t>
  </si>
  <si>
    <t xml:space="preserve">IOA021</t>
  </si>
  <si>
    <t xml:space="preserve">Partida</t>
  </si>
  <si>
    <t xml:space="preserve">U</t>
  </si>
  <si>
    <t xml:space="preserve">Lluminària d'emergència amb llum LED 160 lumens</t>
  </si>
  <si>
    <t xml:space="preserve">Lluminària d'emergència, de 2,2 W, amb llum LED no reemplaçable, flux lluminós 160 lúmens, carcassa de 210x110x41 mm, aïllament classe II, graus de protecció IP42 i IK07, amb bateries de Ni-Cd, autonomia de 1 h, alimentació a 220/240 V i 50-60 Hz i pilot lluminós indicador de càrrega color verd, en zones comuns. Instal·lació encastada. Inclús accessoris i elements de fixació.
Criteri de valoració econòmica: El preu no inclou les ajudes de paleta per a instal·lacions.
Inclou: Replanteig. Fixació i anivellació.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</si>
  <si>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IOA021b</t>
  </si>
  <si>
    <t xml:space="preserve">Partida</t>
  </si>
  <si>
    <t xml:space="preserve">U</t>
  </si>
  <si>
    <t xml:space="preserve">Lluminària d'emergència amb llum LED 200 lumens</t>
  </si>
  <si>
    <t xml:space="preserve">Lluminària d'emergència, de 2,2 W, amb llum LED no reemplaçable, flux lluminós 200 lúmens, carcassa de 210x110x41 mm, aïllament classe II, graus de protecció IP42 i IK07, amb bateries de Ni-Cd, autonomia de 1 h, alimentació a 220/240 V i 50-60 Hz i pilot lluminós indicador de càrrega color verd, en zones comuns. Instal·lació encastada. Inclús accessoris i elements de fixació.
Criteri de valoració econòmica: El preu no inclou les ajudes de paleta per a instal·lacions.
Inclou: Replanteig. Fixació i anivellació.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</si>
  <si>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PG13-E35Z</t>
  </si>
  <si>
    <t xml:space="preserve">Partida</t>
  </si>
  <si>
    <t xml:space="preserve">u</t>
  </si>
  <si>
    <t xml:space="preserve">Caixa deriv.plàstic,75x100mm,prot.IP-40,munt.superf.</t>
  </si>
  <si>
    <t xml:space="preserve">Caixa de derivació rectangular de plàstic, de 75x100 mm, amb grau de protecció IP-40, muntada superficialment</t>
  </si>
  <si>
    <t xml:space="preserve">11.3</t>
  </si>
  <si>
    <t xml:space="preserve">11.4</t>
  </si>
  <si>
    <t xml:space="preserve">Capítol</t>
  </si>
  <si>
    <t xml:space="preserve">FALCONS</t>
  </si>
  <si>
    <t xml:space="preserve">IEM015</t>
  </si>
  <si>
    <t xml:space="preserve">Partida</t>
  </si>
  <si>
    <t xml:space="preserve">U</t>
  </si>
  <si>
    <t xml:space="preserve">Caixa de superfície per a mecanisme.</t>
  </si>
  <si>
    <t xml:space="preserve">Caixa universal d'1 element, de plàstic ABS autoextingible, lliure de halògens, de 93x93x42 mm, color blanc, amb graus de protecció IP30 i IK07, segons IEC 60439. Instal·lació en superfície. Inclús cargols de fixació al parament.
Inclou: Replanteig. Muntatge. Col·locació i fixació.
Criteri d'amidament de projecte: Nombre d'unitats previstes, segons documentació gràfica de Projecte.
Criteri de mesura d'obra: Es mesurarà el nombre d'unitats realment executades segons especificacions de Projecte.</t>
  </si>
  <si>
    <t xml:space="preserve">IEM066</t>
  </si>
  <si>
    <t xml:space="preserve">Partida</t>
  </si>
  <si>
    <t xml:space="preserve">U</t>
  </si>
  <si>
    <t xml:space="preserve">Base de presa de corrent estanca, de superfície.</t>
  </si>
  <si>
    <t xml:space="preserve">Base de presa de corrent amb contacte de terra (2P+T), estanca, tipus Schuko, amb grau de protecció IP55, monobloc, gamma bàsica, intensitat assignada 16 A, tensió assignada 250 V, amb tapa i caixa amb tapa, de color gris. Instal·lació en superfície.
Inclou: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</si>
  <si>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PG63-895X</t>
  </si>
  <si>
    <t xml:space="preserve">Partida</t>
  </si>
  <si>
    <t xml:space="preserve">u</t>
  </si>
  <si>
    <t xml:space="preserve">Caixa 3elem.p/mec.univ.,ABS,preu alt,munt.superf.</t>
  </si>
  <si>
    <t xml:space="preserve">Caixa de 3 elements, per a mecanisme universal, d'ABS, de preu alt, muntada superficialment</t>
  </si>
  <si>
    <t xml:space="preserve">PG63-8962</t>
  </si>
  <si>
    <t xml:space="preserve">Partida</t>
  </si>
  <si>
    <t xml:space="preserve">u</t>
  </si>
  <si>
    <t xml:space="preserve">Caixa 2elem.p/mec.univ.,ABS,preu alt,munt.superf.</t>
  </si>
  <si>
    <t xml:space="preserve">Caixa de 2 elements, per a mecanisme universal, d'ABS, de preu alt, muntada superficialment</t>
  </si>
  <si>
    <t xml:space="preserve">IEO010b</t>
  </si>
  <si>
    <t xml:space="preserve">Partida</t>
  </si>
  <si>
    <t xml:space="preserve">m</t>
  </si>
  <si>
    <t xml:space="preserve">Tub rigid de PVC 20mm</t>
  </si>
  <si>
    <t xml:space="preserve">Canalització de tub rígid de PVC, endollable, corbable en calent, de color gris RAL 7035, de 20 mm de diàmetre nominal, resistència a la compressió 750 N, resistència a l'impacte 2 joules, amb grau de protecció IP44. Instal·lació fix en superfície.
Inclou: Replanteig. Col·locació i fixació del tub.
Criteri d'amidament de projecte: Longitud mesurada segons documentació gràfica de Projecte.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</si>
  <si>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</si>
  <si>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</si>
  <si>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</si>
  <si>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</si>
  <si>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</si>
  <si>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</si>
  <si>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ENDOLLS</t>
  </si>
  <si>
    <t xml:space="preserve">POLSADORS</t>
  </si>
  <si>
    <t xml:space="preserve">LLUMINARIES DE SUPERFICIE</t>
  </si>
  <si>
    <t xml:space="preserve">EG22H711</t>
  </si>
  <si>
    <t xml:space="preserve">Partida</t>
  </si>
  <si>
    <t xml:space="preserve">m</t>
  </si>
  <si>
    <t xml:space="preserve">Tub flexible corrugat PVC s/halògens,DN=20mmbaixa emissió fums,2J,320N,2000V,encastat</t>
  </si>
  <si>
    <t xml:space="preserve">Tub flexible corrugat de PVC sense halògens, de 20 mm de diàmetre nominal, aïllant i no propagador de la flama, de baixa emissió de fums i sense emissió de gasos tòxics ni corrosius, resistència a l'impacte de 2 J, resistència a compressió de 320 N i una rigidesa dielèctrica de 2000 V, muntat encastat</t>
  </si>
  <si>
    <t xml:space="preserve">IEM026</t>
  </si>
  <si>
    <t xml:space="preserve">Partida</t>
  </si>
  <si>
    <t xml:space="preserve">U</t>
  </si>
  <si>
    <t xml:space="preserve">Interruptor de superfície, estanc.</t>
  </si>
  <si>
    <t xml:space="preserve">Interruptor unipolar (1P) estanc, amb grau de protecció IP55, monobloc, gamma bàsica, intensitat assignada 10 AX, tensió assignada 250 V, amb tecla simple i caixa, de color gris. Instal·lació en superfície.
Inclou: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</si>
  <si>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PH21-AZSV</t>
  </si>
  <si>
    <t xml:space="preserve">Partida</t>
  </si>
  <si>
    <t xml:space="preserve">u</t>
  </si>
  <si>
    <t xml:space="preserve">Downlight encast.led 25000h,circular orientable,12W,UGR=22,efic.llumin.=35lm/W,no regulable,classe II,alumini,IP20,encastat</t>
  </si>
  <si>
    <t xml:space="preserve">Llum decoratiu encastable tipus downlight amb leds amb una vida útil de 25000 h, de forma circular orientable, 12 W de potència, 5000 k, eficàcia lluminosa de 60 lm/W, amb equip elèctric no regulable, aïllament classe II, cos d'alumini i grau de protecció IP20, encastat</t>
  </si>
  <si>
    <t xml:space="preserve">PHA2-3A93</t>
  </si>
  <si>
    <t xml:space="preserve">Partida</t>
  </si>
  <si>
    <t xml:space="preserve">u</t>
  </si>
  <si>
    <t xml:space="preserve">Llumenera industrial,reflec.simèt.,fluoresc.led 1x26W,4000 lm, polièst.,superfic.sostre</t>
  </si>
  <si>
    <t xml:space="preserve">Llumenera industrial amb reflector simètric i 1 tub fluorescent tipus led de 26 W, de 4000 lumens, de forma rectangular, amb xassís polièster, muntada superficialment al sostre</t>
  </si>
  <si>
    <t xml:space="preserve">IOA021b</t>
  </si>
  <si>
    <t xml:space="preserve">Partida</t>
  </si>
  <si>
    <t xml:space="preserve">U</t>
  </si>
  <si>
    <t xml:space="preserve">Lluminària d'emergència amb llum LED 200 lumens</t>
  </si>
  <si>
    <t xml:space="preserve">Lluminària d'emergència, de 2,2 W, amb llum LED no reemplaçable, flux lluminós 200 lúmens, carcassa de 210x110x41 mm, aïllament classe II, graus de protecció IP42 i IK07, amb bateries de Ni-Cd, autonomia de 1 h, alimentació a 220/240 V i 50-60 Hz i pilot lluminós indicador de càrrega color verd, en zones comuns. Instal·lació encastada. Inclús accessoris i elements de fixació.
Criteri de valoració econòmica: El preu no inclou les ajudes de paleta per a instal·lacions.
Inclou: Replanteig. Fixació i anivellació.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</si>
  <si>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PG13-E35Z</t>
  </si>
  <si>
    <t xml:space="preserve">Partida</t>
  </si>
  <si>
    <t xml:space="preserve">u</t>
  </si>
  <si>
    <t xml:space="preserve">Caixa deriv.plàstic,75x100mm,prot.IP-40,munt.superf.</t>
  </si>
  <si>
    <t xml:space="preserve">Caixa de derivació rectangular de plàstic, de 75x100 mm, amb grau de protecció IP-40, muntada superficialment</t>
  </si>
  <si>
    <t xml:space="preserve">11.4</t>
  </si>
  <si>
    <t xml:space="preserve">11.5</t>
  </si>
  <si>
    <t xml:space="preserve">Capítol</t>
  </si>
  <si>
    <t xml:space="preserve">ZONES COMUNES</t>
  </si>
  <si>
    <t xml:space="preserve">PA201</t>
  </si>
  <si>
    <t xml:space="preserve">Partida</t>
  </si>
  <si>
    <t xml:space="preserve">U</t>
  </si>
  <si>
    <t xml:space="preserve">Despeses de Legalitzacio instal·lació electrica</t>
  </si>
  <si>
    <t xml:space="preserve">Despeses de Legalitzacio instal·lació electrica</t>
  </si>
  <si>
    <t xml:space="preserve">IEC010</t>
  </si>
  <si>
    <t xml:space="preserve">Partida</t>
  </si>
  <si>
    <t xml:space="preserve">U</t>
  </si>
  <si>
    <t xml:space="preserve">Caixa de protecció i mesura.</t>
  </si>
  <si>
    <t xml:space="preserve">Subministrament i instal·lació en l'interior de fornícula mural, , de caixa de protecció i mesura TMF1, de fins a 63 A d'intensitat, per 1 comptador trifàsic, formada per una envoltant aïllant, autoventilada i amb espiell de material transparent resistent a l'acció dels raigs ultravioletes, per a instal·lació encastada. Inclús equip complert de mesura, borns de connexió, bases tallacircuits i fusibles per a protecció de la derivació individual. Normalitzada per l'empresa subministradora i preparada per connexió de servei subterrània. Totalment muntada, connexionada i provada.
Inclou: Replanteig de la situació dels conductes i ancoratges de la caixa. Fixació. Col·locació de tubs i peces especials. Connexionat.
Criteri d'amidament de projecte: Nombre d'unitats previstes, segons documentació gràfica de Projecte.
Criteri de mesura d'obra: Es mesurarà el nombre d'unitats realment executades segons especificacions de Projecte.</t>
  </si>
  <si>
    <t xml:space="preserve">PG1B-DGTY</t>
  </si>
  <si>
    <t xml:space="preserve">Partida</t>
  </si>
  <si>
    <t xml:space="preserve">u</t>
  </si>
  <si>
    <t xml:space="preserve">Caixa p/quadre distrib.,metàl.+porta,sisx22mòduls,munt.superf.</t>
  </si>
  <si>
    <t xml:space="preserve">Caixa per a quadre de distribució, metàl·lica amb porta, per a sis fileres de vint-i-dos mòduls i muntada superficialment</t>
  </si>
  <si>
    <t xml:space="preserve">IEO010</t>
  </si>
  <si>
    <t xml:space="preserve">Partida</t>
  </si>
  <si>
    <t xml:space="preserve">m</t>
  </si>
  <si>
    <t xml:space="preserve">Canalització de safata de reixeta de filferro d'acer zincat, de 60x150 mm.</t>
  </si>
  <si>
    <t xml:space="preserve">Canalització de safata de reixeta de filferro d'acer zincat, de 60x150 mm, resistència a l'impacte 20 joules, temperatura de treball -50°C fins 150°C. Instal·lació fix en superfície. Inclús elements de subjecció i accessoris.
Inclou: Replanteig. Col·locació i fixació de la safata.
Criteri d'amidament de projecte: Longitud mesurada segons documentació gràfica de Projecte.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</si>
  <si>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</si>
  <si>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</si>
  <si>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</si>
  <si>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</si>
  <si>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</si>
  <si>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</si>
  <si>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A</t>
  </si>
  <si>
    <t xml:space="preserve">FALCONS</t>
  </si>
  <si>
    <t xml:space="preserve">A</t>
  </si>
  <si>
    <t xml:space="preserve">DIABLONS</t>
  </si>
  <si>
    <t xml:space="preserve">A</t>
  </si>
  <si>
    <t xml:space="preserve">ZONES COMUNES</t>
  </si>
  <si>
    <t xml:space="preserve">IEO010d</t>
  </si>
  <si>
    <t xml:space="preserve">Partida</t>
  </si>
  <si>
    <t xml:space="preserve">m</t>
  </si>
  <si>
    <t xml:space="preserve">Canalització de safata perforada de PVC rígid, de 60x100 mm,</t>
  </si>
  <si>
    <t xml:space="preserve">Canalització de safata perforada de PVC rígid, de 60x100 mm. Instal·lació fix en superfície. Inclús accessoris.
Inclou: Replanteig. Col·locació i fixació de la safata.
Criteri d'amidament de projecte: Longitud mesurada segons documentació gràfica de Projecte.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</si>
  <si>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</si>
  <si>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</si>
  <si>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</si>
  <si>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</si>
  <si>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</si>
  <si>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</si>
  <si>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A</t>
  </si>
  <si>
    <t xml:space="preserve">BRUIXOTS</t>
  </si>
  <si>
    <t xml:space="preserve">A</t>
  </si>
  <si>
    <t xml:space="preserve">GEGANTS</t>
  </si>
  <si>
    <t xml:space="preserve">A</t>
  </si>
  <si>
    <t xml:space="preserve">FALCONS</t>
  </si>
  <si>
    <t xml:space="preserve">IEO030b</t>
  </si>
  <si>
    <t xml:space="preserve">Partida</t>
  </si>
  <si>
    <t xml:space="preserve">m</t>
  </si>
  <si>
    <t xml:space="preserve">Canal protectora UNEX de 90x40 mm</t>
  </si>
  <si>
    <t xml:space="preserve">Canal protectora d'U23X, color blanc RAL 9010, codi de comanda 73072-2, sèrie 73 "UNEX", de 40x90 mm, propietats elèctriques: aïllant, no propagador de la flama, amb graus de protecció IP4X i IK08, estable davant els raigs UV i amb bon comportament a la intempèrie i enfront de l'acció dels agents químics, amb 1 compartiment.
Inclou: Replanteig. Col·locació i fixació.
Criteri d'amidament de projecte: Longitud mesurada segons documentació gràfica de Projecte.
Criteri de mesura d'obra: Es mesurarà la longitud realment executada segons especificacions de Projecte.</t>
  </si>
  <si>
    <t xml:space="preserve">KG312322</t>
  </si>
  <si>
    <t xml:space="preserve">Partida</t>
  </si>
  <si>
    <t xml:space="preserve">m</t>
  </si>
  <si>
    <t xml:space="preserve">Cable 0,6/1 kV RZ1-K (AS), 3x1,5mm2,col.superf.</t>
  </si>
  <si>
    <t xml:space="preserve">Cable amb conductor de coure de 0,6/1 kV de tensió assignada, amb designació RZ1-K (AS), tripolar, de secció 3 x 1,5 mm2, amb coberta del cable de poliolefines amb baixa emissió fums, col·locat superficialment</t>
  </si>
  <si>
    <t xml:space="preserve">KG315332</t>
  </si>
  <si>
    <t xml:space="preserve">Partida</t>
  </si>
  <si>
    <t xml:space="preserve">m</t>
  </si>
  <si>
    <t xml:space="preserve">Cable 0,6/1 kV RZ1-K (AS+), 3x2,5mm2,col.superf.</t>
  </si>
  <si>
    <t xml:space="preserve">Cable amb conductor de coure de 0,6/1 kV de tensió assignada, amb designació RZ1-K (AS+), tripolar, de secció 3 x 2,5 mm2, amb coberta del cable de poliolefines amb baixa emissió fums, col·locat superficialment</t>
  </si>
  <si>
    <t xml:space="preserve">KG315342</t>
  </si>
  <si>
    <t xml:space="preserve">Partida</t>
  </si>
  <si>
    <t xml:space="preserve">m</t>
  </si>
  <si>
    <t xml:space="preserve">Cable 0,6/1 kV RZ1-K (AS+), 3x6mm2,col.superf.</t>
  </si>
  <si>
    <t xml:space="preserve">Cable amb conductor de coure de 0,6/1 kV de tensió assignada, amb designació RZ1-K (AS+), tripolar, de secció 3 x 4 mm2, amb coberta del cable de poliolefines amb baixa emissió fums, col·locat superficialment</t>
  </si>
  <si>
    <t xml:space="preserve">KG325154</t>
  </si>
  <si>
    <t xml:space="preserve">Partida</t>
  </si>
  <si>
    <t xml:space="preserve">m</t>
  </si>
  <si>
    <t xml:space="preserve">Cable ES07Z1-K (AS), 1x6mm2,col.tub</t>
  </si>
  <si>
    <t xml:space="preserve">Cable amb conductor de coure 450/750 V de tensió assignada, amb designació ES07Z1-K (AS), unipolar, de secció 1 x 6 mm2, amb aïllament poliolefines, amb baixa emissió fums, col·locat en tub</t>
  </si>
  <si>
    <t xml:space="preserve">KG312572</t>
  </si>
  <si>
    <t xml:space="preserve">Partida</t>
  </si>
  <si>
    <t xml:space="preserve">m</t>
  </si>
  <si>
    <t xml:space="preserve">Cable 0,6/1 kV RZ1-K (AS), 4x16mm2,col.superf.</t>
  </si>
  <si>
    <t xml:space="preserve">Cable amb conductor de coure de 0,6/1 kV de tensió assignada, amb designació RZ1-K (AS), tetrapolar, de secció 4 x 16 mm2, amb coberta del cable de poliolefines amb baixa emissió fums, col·locat superficialment</t>
  </si>
  <si>
    <t xml:space="preserve">KG42429H</t>
  </si>
  <si>
    <t xml:space="preserve">Partida</t>
  </si>
  <si>
    <t xml:space="preserve">u</t>
  </si>
  <si>
    <t xml:space="preserve">Interruptor dif.cl.AC,gam.terc.,I=40A,(2P),0,03A,fix.inst.,2mòd.DIN,munt.perf.DIN</t>
  </si>
  <si>
    <t xml:space="preserve">Interruptor diferencial de la classe AC, gamma terciari, de 40 A d'intensitat nominal, bipolar (2P), de sensibilitat 0,03 A, de desconnexió fix instantani, amb botó de test incorporat i indicador mecànic de defecte, construït segons les especificacions de la norma UNE-EN 61008-1, de 2 mòduls DIN de 18 mm d'amplària, muntat en perfil DIN</t>
  </si>
  <si>
    <t xml:space="preserve">KG415A59</t>
  </si>
  <si>
    <t xml:space="preserve">Partida</t>
  </si>
  <si>
    <t xml:space="preserve">u</t>
  </si>
  <si>
    <t xml:space="preserve">Interruptor auto.magnet.,I=10A,PIA corbaC,bipol.(1P+N),tall=6000A,2mòd.DIN,munt.perf.DIN</t>
  </si>
  <si>
    <t xml:space="preserve">Interruptor automàtic magnetotèrmic de 10 A d'intensitat nominal, tipus PIA corba C, bipolar (1P+N), de 6000 A de poder de tall segons UNE-EN 60898, de 2 mòduls DIN de 18 mm d'amplària, muntat en perfil DIN</t>
  </si>
  <si>
    <t xml:space="preserve">KG415A5B</t>
  </si>
  <si>
    <t xml:space="preserve">Partida</t>
  </si>
  <si>
    <t xml:space="preserve">u</t>
  </si>
  <si>
    <t xml:space="preserve">Interruptor auto.magnet.,I=16A,PIA corbaC,bipol.(1P+N),tall=6000A,2mòd.DIN,munt.perf.DIN</t>
  </si>
  <si>
    <t xml:space="preserve">Interruptor automàtic magnetotèrmic de 16 A d'intensitat nominal, tipus PIA corba C, bipolar (1P+N), de 6000 A de poder de tall segons UNE-EN 60898, de 2 mòduls DIN de 18 mm d'amplària, muntat en perfil DIN</t>
  </si>
  <si>
    <t xml:space="preserve">IEX078</t>
  </si>
  <si>
    <t xml:space="preserve">Partida</t>
  </si>
  <si>
    <t xml:space="preserve">U</t>
  </si>
  <si>
    <t xml:space="preserve">Interruptor combinat magnetotèrmic-protectors contra sobretensions permanents i transitòries, modular.</t>
  </si>
  <si>
    <t xml:space="preserve">Interruptor combinat magnetotèrmic-protectors contra sobretensions permanents i transitòries, format per interruptor automàtic magnetotèrmic C60N, tetrapolar (3P+N), intensitat nominal 40 A, poder de tall 6 kA, corba C, protector contra sobretensions permanents iMSU, tensió de disparament 255 V, i protector contra sobretensions transitòries tipus 2 (ona 8/20 µs), nivell de protecció 1,5 kV, intensitat màxima de descàrrega 20 kA, model Combi SPU 16307 "SCHNEIDER ELECTRIC", de 198x98x78,5 mm, grau de protecció IP20, muntatge sobre carril DIN (35 mm).
Inclou: Muntatge i connexionat de l'element. Comprovació del seu correcte funcionament.
Criteri d'amidament de projecte: Nombre d'unitats previstes, segons documentació gràfica de Projecte.
Criteri de mesura d'obra: Es mesurarà el nombre d'unitats realment executades segons especificacions de Projecte.</t>
  </si>
  <si>
    <t xml:space="preserve">PG86-HD0S</t>
  </si>
  <si>
    <t xml:space="preserve">Partida</t>
  </si>
  <si>
    <t xml:space="preserve">u</t>
  </si>
  <si>
    <t xml:space="preserve">Detector presencia,conex.bus cable,p/caixa univ.+placa+marc preu mitjà,a/accessoris,munt.</t>
  </si>
  <si>
    <t xml:space="preserve">Detector de presencia, amb connexió a bus de cable, per a caixa universal, amb adaptador, placa i marc de preu mitjà, amb accessoris de muntatge, muntat i connectat</t>
  </si>
  <si>
    <t xml:space="preserve">KG49UA10</t>
  </si>
  <si>
    <t xml:space="preserve">Partida</t>
  </si>
  <si>
    <t xml:space="preserve">u</t>
  </si>
  <si>
    <t xml:space="preserve">Int.horari analòg.,prog.diari,interval 15min,1sortida 16A 230 V,munt.perf.DIN</t>
  </si>
  <si>
    <t xml:space="preserve">Interruptor horari analògic, amb programa diari, programable en intervals de 15 minuts de durada i commutació mínima de 2 intèrvals, alimentació a 230 V i amb 1 sortida unipolar de 16 A i 230 V, de 2 mòduls de 18 mm d'amplària, muntat en perfil DIN</t>
  </si>
  <si>
    <t xml:space="preserve">PG6F-6O6B</t>
  </si>
  <si>
    <t xml:space="preserve">Partida</t>
  </si>
  <si>
    <t xml:space="preserve">u</t>
  </si>
  <si>
    <t xml:space="preserve">Interruptor temporitz. Tipus univ.,(2P),16A/250V,a/tapa frontal,&lt;= 15 min,preu sup.,encastat</t>
  </si>
  <si>
    <t xml:space="preserve">Interruptor temporitzat de tipus universal, bipolar (2P), 16 A / 250 V, amb tapa frontal, temporització de &lt;= 15 min, preu superior, encastat</t>
  </si>
  <si>
    <t xml:space="preserve">EG641171</t>
  </si>
  <si>
    <t xml:space="preserve">Partida</t>
  </si>
  <si>
    <t xml:space="preserve">u</t>
  </si>
  <si>
    <t xml:space="preserve">Pols. tipus univ.,10A/250V,1NA,a/tecla,econòmic,encastat</t>
  </si>
  <si>
    <t xml:space="preserve">Polsador de tipus universal, 10 A 250 V, amb 1 contacte NA, amb tecla, preu econòmic, encastat</t>
  </si>
  <si>
    <t xml:space="preserve">KG631151</t>
  </si>
  <si>
    <t xml:space="preserve">Partida</t>
  </si>
  <si>
    <t xml:space="preserve">u</t>
  </si>
  <si>
    <t xml:space="preserve">Presa corrent,tipus univ.(2P+T),16A/250V,econòmic,encastada</t>
  </si>
  <si>
    <t xml:space="preserve">Presa de corrent de tipus universal, bipolar amb presa de terra lateral (2P+T), 16 A 250 V, preu econòmic, encastada</t>
  </si>
  <si>
    <t xml:space="preserve">IEM011</t>
  </si>
  <si>
    <t xml:space="preserve">Partida</t>
  </si>
  <si>
    <t xml:space="preserve">U</t>
  </si>
  <si>
    <t xml:space="preserve">Caixa per a mecanisme, encastada en entramats autoportants de plaques o falsos sostres de plaques.</t>
  </si>
  <si>
    <t xml:space="preserve">Caixa universal d'1 element, amb pestanyes de subjecció, de plàstic ABS autoextingible, lliure de halògens, enllaçable, de 65 mm de diàmetre i 40 mm d'amplada, amb graus de protecció IP30 i IK07, segons IEC 60439. Instal·lació encastada en entramats autoportants de plaques o falsos sostres de plaques.
Inclou: Replanteig. Muntatge. Col·locació.
Criteri d'amidament de projecte: Nombre d'unitats previstes, segons documentació gràfica de Projecte.
Criteri de mesura d'obra: Es mesurarà el nombre d'unitats realment executades segons especificacions de Projecte.</t>
  </si>
  <si>
    <t xml:space="preserve">IEM015</t>
  </si>
  <si>
    <t xml:space="preserve">Partida</t>
  </si>
  <si>
    <t xml:space="preserve">U</t>
  </si>
  <si>
    <t xml:space="preserve">Caixa de superfície per a mecanisme.</t>
  </si>
  <si>
    <t xml:space="preserve">Caixa universal d'1 element, de plàstic ABS autoextingible, lliure de halògens, de 93x93x42 mm, color blanc, amb graus de protecció IP30 i IK07, segons IEC 60439. Instal·lació en superfície. Inclús cargols de fixació al parament.
Inclou: Replanteig. Muntatge. Col·locació i fixació.
Criteri d'amidament de projecte: Nombre d'unitats previstes, segons documentació gràfica de Projecte.
Criteri de mesura d'obra: Es mesurarà el nombre d'unitats realment executades segons especificacions de Projecte.</t>
  </si>
  <si>
    <t xml:space="preserve">IEM066b</t>
  </si>
  <si>
    <t xml:space="preserve">Partida</t>
  </si>
  <si>
    <t xml:space="preserve">U</t>
  </si>
  <si>
    <t xml:space="preserve">Base de presa de corrent estanca, de superfície.</t>
  </si>
  <si>
    <t xml:space="preserve">Base de presa de corrent amb contacte de terra (2P+T), estanca, tipus Schuko, amb grau de protecció IP55, monobloc, gamma bàsica, intensitat assignada 16 A, tensió assignada 250 V, amb tapa i caixa amb tapa, de color gris. Instal·lació en superfície.
Inclou: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</si>
  <si>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IEO010c</t>
  </si>
  <si>
    <t xml:space="preserve">Partida</t>
  </si>
  <si>
    <t xml:space="preserve">m</t>
  </si>
  <si>
    <t xml:space="preserve">Tub rigid de PVC 20mm</t>
  </si>
  <si>
    <t xml:space="preserve">Canalització de tub rígid de PVC, endollable, corbable en calent, de color gris RAL 7035, de 20 mm de diàmetre nominal, resistència a la compressió 750 N, resistència a l'impacte 2 joules, amb grau de protecció IP44. Instal·lació fix en superfície.
Inclou: Replanteig. Col·locació i fixació del tub.
Criteri d'amidament de projecte: Longitud mesurada segons documentació gràfica de Projecte.
Criteri de mesura d'obra: Es mesurarà la longitud realment executada segons especificacions de Projecte.</t>
  </si>
  <si>
    <t xml:space="preserve">IEO010b</t>
  </si>
  <si>
    <t xml:space="preserve">Partida</t>
  </si>
  <si>
    <t xml:space="preserve">m</t>
  </si>
  <si>
    <t xml:space="preserve">Tub rigid de PVC 20mm</t>
  </si>
  <si>
    <t xml:space="preserve">Canalització de tub rígid de PVC, endollable, corbable en calent, de color gris RAL 7035, de 20 mm de diàmetre nominal, resistència a la compressió 750 N, resistència a l'impacte 2 joules, amb grau de protecció IP44. Instal·lació fix en superfície.
Inclou: Replanteig. Col·locació i fixació del tub.
Criteri d'amidament de projecte: Longitud mesurada segons documentació gràfica de Projecte.
Criteri de mesura d'obra: Es mesurarà la longitud realment executada segons especificacions de Projecte.</t>
  </si>
  <si>
    <t xml:space="preserve">KG21271H</t>
  </si>
  <si>
    <t xml:space="preserve">Partida</t>
  </si>
  <si>
    <t xml:space="preserve">m</t>
  </si>
  <si>
    <t xml:space="preserve">Tub rígid PVC,DN=40mm,impacte=2J,resist.compress.=1250N,unió roscada+munt.superf.</t>
  </si>
  <si>
    <t xml:space="preserve">Tub rígid de PVC, de 20 mm de diàmetre nominal, aïllant i no propagador de la flama, amb una resistència a l'impacte de 2 J, resistència a compressió de 1250 N i una rigidesa dielèctrica de 2000 V, amb unió roscada i muntat superficialment</t>
  </si>
  <si>
    <t xml:space="preserve">PG13-E312</t>
  </si>
  <si>
    <t xml:space="preserve">Partida</t>
  </si>
  <si>
    <t xml:space="preserve">u</t>
  </si>
  <si>
    <t xml:space="preserve">Caixa deriv.plàstic,100x140mm,prot.IP-40,munt.superf.</t>
  </si>
  <si>
    <t xml:space="preserve">Caixa de derivació rectangular de plàstic, de 100x140 mm, amb grau de protecció IP-40, muntada superficialment</t>
  </si>
  <si>
    <t xml:space="preserve">EG22H711</t>
  </si>
  <si>
    <t xml:space="preserve">Partida</t>
  </si>
  <si>
    <t xml:space="preserve">m</t>
  </si>
  <si>
    <t xml:space="preserve">Tub flexible corrugat PVC s/halògens,DN=20mmbaixa emissió fums,2J,320N,2000V,encastat</t>
  </si>
  <si>
    <t xml:space="preserve">Tub flexible corrugat de PVC sense halògens, de 20 mm de diàmetre nominal, aïllant i no propagador de la flama, de baixa emissió de fums i sense emissió de gasos tòxics ni corrosius, resistència a l'impacte de 2 J, resistència a compressió de 320 N i una rigidesa dielèctrica de 2000 V, muntat encastat</t>
  </si>
  <si>
    <t xml:space="preserve">PH21-AZSV</t>
  </si>
  <si>
    <t xml:space="preserve">Partida</t>
  </si>
  <si>
    <t xml:space="preserve">u</t>
  </si>
  <si>
    <t xml:space="preserve">Downlight encast.led 25000h,circular orientable,12W,UGR=22,efic.llumin.=35lm/W,no regulable,classe II,alumini,IP20,encastat</t>
  </si>
  <si>
    <t xml:space="preserve">Llum decoratiu encastable tipus downlight amb leds amb una vida útil de 25000 h, de forma circular orientable, 12 W de potència, 5000 k, eficàcia lluminosa de 60 lm/W, amb equip elèctric no regulable, aïllament classe II, cos d'alumini i grau de protecció IP20, encastat</t>
  </si>
  <si>
    <t xml:space="preserve">III101</t>
  </si>
  <si>
    <t xml:space="preserve">Partida</t>
  </si>
  <si>
    <t xml:space="preserve">U</t>
  </si>
  <si>
    <t xml:space="preserve">Lluminària circular tipus Downlight, amb llum LED. Instal·lació encastada.</t>
  </si>
  <si>
    <t xml:space="preserve">Lluminària circular fixa de sostre tipus Downlight, no regulable, de 18 W, alimentació a 220/240 V i 50-60 Hz, de 175 mm de diàmetre d'encastament i 118 mm d'altura, amb llum LED no reemplaçable, temperatura de color 4000 K, òptica formada per reflector recobert amb alumini vaporitzat, acabat molt brillant, d'alt rendiment, feix de llum extensiu 73°, cercle embellidor de plàstic, acabat termoesmaltat, de color blanc, índex d'enlluernament unificat menor de 19, índex de reproducció cromàtica major de 80, flux lluminós 1181 lúmens, grau de protecció IP40, amb fleixos de fixació. Instal·lació encastada.
Inclou: Replanteig.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</si>
  <si>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IOA021b</t>
  </si>
  <si>
    <t xml:space="preserve">Partida</t>
  </si>
  <si>
    <t xml:space="preserve">U</t>
  </si>
  <si>
    <t xml:space="preserve">Lluminària d'emergència amb llum LED 200 lumens</t>
  </si>
  <si>
    <t xml:space="preserve">Lluminària d'emergència, de 2,2 W, amb llum LED no reemplaçable, flux lluminós 200 lúmens, carcassa de 210x110x41 mm, aïllament classe II, graus de protecció IP42 i IK07, amb bateries de Ni-Cd, autonomia de 1 h, alimentació a 220/240 V i 50-60 Hz i pilot lluminós indicador de càrrega color verd, en zones comuns. Instal·lació encastada. Inclús accessoris i elements de fixació.
Criteri de valoració econòmica: El preu no inclou les ajudes de paleta per a instal·lacions.
Inclou: Replanteig. Fixació i anivellació.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</si>
  <si>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III133</t>
  </si>
  <si>
    <t xml:space="preserve">Partida</t>
  </si>
  <si>
    <t xml:space="preserve">U</t>
  </si>
  <si>
    <t xml:space="preserve">Lluminària lineal, amb llum LED. Instal·lació encastada en fals sostre 3,19 m.</t>
  </si>
  <si>
    <t xml:space="preserve">Lluminària lineal de sostre, no regulable, amb cos d'alumini extrudit de color blanc, de 13 W, alimentació a 220/240 V i 50-60 Hz, de 67x3119 x62 mm, amb llum LED LED840, temperatura de color 4000 K, difusor de policarbonat òpal color gel, índex de reproducció cromàtica major de 80, flux lluminós 1100 lúmens, grau de protecció IP20, amb kit d'inici i final de línia per a lluminària lineal. Instal·lació encastada.
Criteri de valoració econòmica: El preu no inclou les ajudes de paleta per a instal·lacions.
Inclou: Replanteig.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</si>
  <si>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III133b</t>
  </si>
  <si>
    <t xml:space="preserve">Partida</t>
  </si>
  <si>
    <t xml:space="preserve">U</t>
  </si>
  <si>
    <t xml:space="preserve">Lluminària lineal, amb llum LED. Instal·lació encastada en fals sostre 1,91 m.</t>
  </si>
  <si>
    <t xml:space="preserve">Lluminària lineal de sostre, no regulable, amb cos d'alumini extrudit de color blanc, de 13 W, alimentació a 220/240 V i 50-60 Hz, de 67x1910 x62 mm, amb llum LED LED840, temperatura de color 4000 K, difusor de policarbonat òpal color gel, índex de reproducció cromàtica major de 80, flux lluminós 1100 lúmens, grau de protecció IP20, amb kit d'inici i final de línia per a lluminària lineal. Instal·lació encastada.
Criteri de valoració econòmica: El preu no inclou les ajudes de paleta per a instal·lacions.
Inclou: Replanteig.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</si>
  <si>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PHNH-11OTL</t>
  </si>
  <si>
    <t xml:space="preserve">Partida</t>
  </si>
  <si>
    <t xml:space="preserve">u</t>
  </si>
  <si>
    <t xml:space="preserve">Llum LED p/vial,alumini injectat,rect.,s/reg.(on/off),12W,1760lm,4000K,10kV,acoblt.suport sobre façana exterior.</t>
  </si>
  <si>
    <t xml:space="preserve">Llum LED per a vial amb cos d'alumini injectat, de forma rectangular, amb difusor pla de vidre trempat i junt d'estanquitat de silicona, sense regulació (on/off), potència 12 W, flux lluminós 1760 lm, temperatura de color 4000 K, tensió d'alimentació 230 V, distribució asimètrica, driver amb protecció contra sobretensions de 10 kV muntat a l'interior del cos, eficàcia lluminosa 147 lm/W, grau de protecció IP66-IK08, aïllament elèctric classe I, vida estimada de 100000 h, per a muntar amb peça d'adaptació al suport d'enllumenat, fabricació segons la norma UNE-EN 60598-2-3, acoblat al suport</t>
  </si>
  <si>
    <t xml:space="preserve">Uts.</t>
  </si>
  <si>
    <t xml:space="preserve">Llargada</t>
  </si>
  <si>
    <t xml:space="preserve">Amplada</t>
  </si>
  <si>
    <t xml:space="preserve">Alçada</t>
  </si>
  <si>
    <t xml:space="preserve">Parcial</t>
  </si>
  <si>
    <t xml:space="preserve">Subtotal</t>
  </si>
  <si>
    <t xml:space="preserve">A</t>
  </si>
  <si>
    <t xml:space="preserve">Llum led exterior muntat superficialment de 3,2 m. llargaria</t>
  </si>
  <si>
    <t xml:space="preserve">PHNH-11OWO</t>
  </si>
  <si>
    <t xml:space="preserve">Partida</t>
  </si>
  <si>
    <t xml:space="preserve">u</t>
  </si>
  <si>
    <t xml:space="preserve">Llum LED p/vial,alumini injectat,rect.,s/reg.(on/off),12W,1760lm,4000K,10kV,acoblt.suport</t>
  </si>
  <si>
    <t xml:space="preserve">Llum LED per a vial amb cos d'alumini injectat, de forma rectangular, amb difusor pla de vidre trempat i junt d'estanquitat de silicona, sense regulació (on/off), potència 12 W, flux lluminós 1760 lm, temperatura de color 4000 K, tensió d'alimentació 230 V, distribució asimètrica, driver amb protecció contra sobretensions de 10 kV muntat a l'interior del cos, eficàcia lluminosa 147 lm/W, grau de protecció IP66-IK08, aïllament elèctric classe I, vida estimada de 100000 h, per a muntar amb peça d'adaptació al suport d'enllumenat, fabricació segons la norma UNE-EN 60598-2-3, acoblat al suport</t>
  </si>
  <si>
    <t xml:space="preserve">Uts.</t>
  </si>
  <si>
    <t xml:space="preserve">Llargada</t>
  </si>
  <si>
    <t xml:space="preserve">Amplada</t>
  </si>
  <si>
    <t xml:space="preserve">Alçada</t>
  </si>
  <si>
    <t xml:space="preserve">Parcial</t>
  </si>
  <si>
    <t xml:space="preserve">Subtotal</t>
  </si>
  <si>
    <t xml:space="preserve">Llum led exterior muntat superficialment de 0,8 m de llargaria.</t>
  </si>
  <si>
    <t xml:space="preserve">11.5</t>
  </si>
  <si>
    <t xml:space="preserve">11</t>
  </si>
  <si>
    <t xml:space="preserve">12</t>
  </si>
  <si>
    <t xml:space="preserve">Capítol</t>
  </si>
  <si>
    <t xml:space="preserve">INSTAL·LACIÓ CLIMATITZACIÓ I VENTILACIÓ</t>
  </si>
  <si>
    <t xml:space="preserve">ICR110c</t>
  </si>
  <si>
    <t xml:space="preserve">Partida</t>
  </si>
  <si>
    <t xml:space="preserve">U</t>
  </si>
  <si>
    <t xml:space="preserve">Recuperador de calor NIRU500 aire-aire. Instal·lació en sostre.</t>
  </si>
  <si>
    <t xml:space="preserve">Recuperador de calor de fluxos creuats NIRU de JOHNSON, dimensions (AnxAlxFon) 1311x390x1090 mm, disseny molt compacte permet instal·lació horitzontal, cabal d'aire nominal 500 m3/h, pressió sonora nominal 30,5 dB(A), filtre doble en impuls DC 3 velocitats. Inclou control per cable. Per renovar i millorar la qualitat de l'aire interior, estalvi energètic en climatització, aplicacions en residencials, comercials, hostaleria i edificis públics. Compatible amb sistemes VRV JOHNSON.</t>
  </si>
  <si>
    <t xml:space="preserve">ICR110</t>
  </si>
  <si>
    <t xml:space="preserve">Partida</t>
  </si>
  <si>
    <t xml:space="preserve">U</t>
  </si>
  <si>
    <t xml:space="preserve">Recuperador de calor NIRU800 aire-aire. Instal·lació en sostre.</t>
  </si>
  <si>
    <t xml:space="preserve">Recuperador de calor NIRU800 aire-aire. Instal·lació en sostre.</t>
  </si>
  <si>
    <t xml:space="preserve">ICR110b</t>
  </si>
  <si>
    <t xml:space="preserve">Partida</t>
  </si>
  <si>
    <t xml:space="preserve">U</t>
  </si>
  <si>
    <t xml:space="preserve">Recuperador de calor NIRU1000 aire-aire. Instal·lació en sostre.</t>
  </si>
  <si>
    <t xml:space="preserve">Recuperador de calor de fluxos creuats NIRU de JOHNSON, dimensions (AnxAlxFon) 1311x390x1510 mm, disseny molt compacte permet instal·lació horitzontal, cabal d'aire nominal 1000 m3/h, pressió sonora nominal 39 dB(A), filtre doble en impuls 3 velocitats. Inclou control per cable. Per renovar i millorar la qualitat de l'aire interior, estalvi energètic en climatització, aplicacions en residencials, comercials, hostaleria i edificis públics. Compatible amb sistemes VRV JOHNSON.</t>
  </si>
  <si>
    <t xml:space="preserve">ICR015</t>
  </si>
  <si>
    <t xml:space="preserve">Partida</t>
  </si>
  <si>
    <t xml:space="preserve">m</t>
  </si>
  <si>
    <t xml:space="preserve">Conducte circular acer galvanitzat helicoidal 250</t>
  </si>
  <si>
    <t xml:space="preserve">Conducte circular de paret simple helicoïdal d'acer galvanitzat, de 250 mm de diàmetre i 0,5 mm de gruix, subministrat en trams de 3 o 5 m, per instal·lacions de ventilació i climatització. Inclús accessoris de muntatge i elements de fixació.
Inclou: Replanteig del recorregut dels conductes. Marcat i posterior ancoratge dels suports dels conductes. Muntatge i fixació de conductes. Comprovació del seu correcte funcionament. Realització de proves de servei.
Criteri d'amidament de projecte: Longitud projectada, segons documentació gràfica de Projecte, mesurada entre els eixos dels elements o dels punts a connectar, descomptant les peces especials.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</si>
  <si>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</si>
  <si>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</si>
  <si>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</si>
  <si>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</si>
  <si>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</si>
  <si>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</si>
  <si>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A</t>
  </si>
  <si>
    <t xml:space="preserve">BRUIXOTS</t>
  </si>
  <si>
    <t xml:space="preserve">A</t>
  </si>
  <si>
    <t xml:space="preserve">DIABLONS</t>
  </si>
  <si>
    <t xml:space="preserve">A</t>
  </si>
  <si>
    <t xml:space="preserve">FALCONS</t>
  </si>
  <si>
    <t xml:space="preserve">A</t>
  </si>
  <si>
    <t xml:space="preserve">GEGANTS</t>
  </si>
  <si>
    <t xml:space="preserve">ICR015b</t>
  </si>
  <si>
    <t xml:space="preserve">Partida</t>
  </si>
  <si>
    <t xml:space="preserve">m</t>
  </si>
  <si>
    <t xml:space="preserve">Conducte circular acer galvanitzat helicoidal 225</t>
  </si>
  <si>
    <t xml:space="preserve">Conducte circular de paret simple helicoïdal d'acer galvanitzat, de 225 mm de diàmetre i 0,5 mm de gruix, subministrat en trams de 3 o 5 m, per instal·lacions de ventilació i climatització. Inclús accessoris de muntatge i elements de fixació.
Inclou: Replanteig del recorregut dels conductes. Marcat i posterior ancoratge dels suports dels conductes. Muntatge i fixació de conductes. Comprovació del seu correcte funcionament. Realització de proves de servei.
Criteri d'amidament de projecte: Longitud projectada, segons documentació gràfica de Projecte, mesurada entre els eixos dels elements o dels punts a connectar, descomptant les peces especials.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</si>
  <si>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</si>
  <si>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</si>
  <si>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</si>
  <si>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</si>
  <si>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</si>
  <si>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</si>
  <si>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A</t>
  </si>
  <si>
    <t xml:space="preserve">BRUIXOTS</t>
  </si>
  <si>
    <t xml:space="preserve">A</t>
  </si>
  <si>
    <t xml:space="preserve">DIABLONS</t>
  </si>
  <si>
    <t xml:space="preserve">A</t>
  </si>
  <si>
    <t xml:space="preserve">GEGANTS</t>
  </si>
  <si>
    <t xml:space="preserve">A</t>
  </si>
  <si>
    <t xml:space="preserve">FALCONS</t>
  </si>
  <si>
    <t xml:space="preserve">ICR015c</t>
  </si>
  <si>
    <t xml:space="preserve">Partida</t>
  </si>
  <si>
    <t xml:space="preserve">m</t>
  </si>
  <si>
    <t xml:space="preserve">Conducte circular acer galvanitzat helicoidal 200</t>
  </si>
  <si>
    <t xml:space="preserve">Conducte circular de paret simple helicoïdal d'acer galvanitzat, de 200 mm de diàmetre i 0,5 mm de gruix, subministrat en trams de 3 o 5 m, per instal·lacions de ventilació i climatització. Inclús accessoris de muntatge i elements de fixació.
Inclou: Replanteig del recorregut dels conductes. Marcat i posterior ancoratge dels suports dels conductes. Muntatge i fixació de conductes. Comprovació del seu correcte funcionament. Realització de proves de servei.
Criteri d'amidament de projecte: Longitud projectada, segons documentació gràfica de Projecte, mesurada entre els eixos dels elements o dels punts a connectar, descomptant les peces especials.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</si>
  <si>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</si>
  <si>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</si>
  <si>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</si>
  <si>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</si>
  <si>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</si>
  <si>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</si>
  <si>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A</t>
  </si>
  <si>
    <t xml:space="preserve">BRUIXOTS</t>
  </si>
  <si>
    <t xml:space="preserve">A</t>
  </si>
  <si>
    <t xml:space="preserve">DIABLONS</t>
  </si>
  <si>
    <t xml:space="preserve">A</t>
  </si>
  <si>
    <t xml:space="preserve">A</t>
  </si>
  <si>
    <t xml:space="preserve">FALCONS</t>
  </si>
  <si>
    <t xml:space="preserve">ICR030</t>
  </si>
  <si>
    <t xml:space="preserve">Partida</t>
  </si>
  <si>
    <t xml:space="preserve">U</t>
  </si>
  <si>
    <t xml:space="preserve">Reixeta d'impulsió.</t>
  </si>
  <si>
    <t xml:space="preserve">Reixeta d'impulsió, per a conducte circular, de xapa d'acer galvanitzat, superfície estàndard galvanitzada, amb lamel·les verticals i horitzontals regulables individualment, de 425x75 mm, fixació mitjançant cargols vistos, muntada en conducte metàl·lic circular. Inclús accessoris de muntatge i elements de fixació.
Inclou: Replanteig. Muntatge i fixació de la reixeta.
Criteri d'amidament de projecte: Nombre d'unitats previstes, segons documentació gràfica de Projecte.
Criteri de mesura d'obra: Es mesurarà el nombre d'unitats realment executades segons especificacions de Projecte.</t>
  </si>
  <si>
    <t xml:space="preserve">ICR030b</t>
  </si>
  <si>
    <t xml:space="preserve">Partida</t>
  </si>
  <si>
    <t xml:space="preserve">U</t>
  </si>
  <si>
    <t xml:space="preserve">Reixeta d'impulsió.</t>
  </si>
  <si>
    <t xml:space="preserve">Reixeta d'impulsió, per a conducte circular, de xapa d'acer galvanitzat, superfície estàndard galvanitzada, amb lamel·les verticals i horitzontals regulables individualment, de 425x125 mm, fixació mitjançant cargols vistos, muntada en conducte metàl·lic circular. Inclús accessoris de muntatge i elements de fixació.
Inclou: Replanteig. Muntatge i fixació de la reixeta.
Criteri d'amidament de projecte: Nombre d'unitats previstes, segons documentació gràfica de Projecte.
Criteri de mesura d'obra: Es mesurarà el nombre d'unitats realment executades segons especificacions de Projecte.</t>
  </si>
  <si>
    <t xml:space="preserve">ICR050</t>
  </si>
  <si>
    <t xml:space="preserve">Partida</t>
  </si>
  <si>
    <t xml:space="preserve">U</t>
  </si>
  <si>
    <t xml:space="preserve">Reixeta de retorn.</t>
  </si>
  <si>
    <t xml:space="preserve">Reixeta de retorn, per a conducte circular, de xapa d'acer galvanitzat, superfície estàndard galvanitzada, amb lamel·les verticals regulables individualment, de 425x75 mm, fixació mitjançant cargols vistos, muntada en conducte metàl·lic circular. Inclús accessoris de muntatge i elements de fixació.
Inclou: Replanteig. Muntatge i fixació de la reixeta.
Criteri d'amidament de projecte: Nombre d'unitats previstes, segons documentació gràfica de Projecte.
Criteri de mesura d'obra: Es mesurarà el nombre d'unitats realment executades segons especificacions de Projecte.</t>
  </si>
  <si>
    <t xml:space="preserve">ICR050b</t>
  </si>
  <si>
    <t xml:space="preserve">Partida</t>
  </si>
  <si>
    <t xml:space="preserve">U</t>
  </si>
  <si>
    <t xml:space="preserve">Reixeta de retorn.</t>
  </si>
  <si>
    <t xml:space="preserve">Reixeta de retorn, per a conducte circular, de xapa d'acer galvanitzat, superfície estàndard galvanitzada, amb lamel·les verticals regulables individualment, de 425x125 mm, fixació mitjançant cargols vistos, muntada en conducte metàl·lic circular. Inclús accessoris de muntatge i elements de fixació.
Inclou: Replanteig. Muntatge i fixació de la reixeta.
Criteri d'amidament de projecte: Nombre d'unitats previstes, segons documentació gràfica de Projecte.
Criteri de mesura d'obra: Es mesurarà el nombre d'unitats realment executades segons especificacions de Projecte.</t>
  </si>
  <si>
    <t xml:space="preserve">PEKI-HAFX</t>
  </si>
  <si>
    <t xml:space="preserve">Partida</t>
  </si>
  <si>
    <t xml:space="preserve">u</t>
  </si>
  <si>
    <t xml:space="preserve">Reixeta intempèrie alum.anod.plat.+malla,250x250 mm,aletes Z,fix.bast.</t>
  </si>
  <si>
    <t xml:space="preserve">Reixa d'intempèrie d'aletes horitzontals d'alumini anoditzat platejat i reixeta de malla metàl·lica, de 400x325 mm, aletes en Z i fixada al bastiment</t>
  </si>
  <si>
    <t xml:space="preserve">ICN020</t>
  </si>
  <si>
    <t xml:space="preserve">Partida</t>
  </si>
  <si>
    <t xml:space="preserve">U</t>
  </si>
  <si>
    <t xml:space="preserve">Equip d'aire condicionat amb unitat interior de paret, sistema aire-aire split 1x1.</t>
  </si>
  <si>
    <t xml:space="preserve">Equip d'aire condicionat, sistema aire-aire split 1x1, per a gas R-32, alimentació monofàsica (230V/50Hz), potència frigorífica nominal 2 kW (temperatura de bulb sec de l'aire interior 27°C, temperatura de bulb humit de l'aire interior 19°C, temperatura de bulb sec de l'aire exterior 35°C, temperatura de bulb humit de l'aire exterior 24°C), potència calorífica nominal 2,7 kW (temperatura de bulb sec de l'aire interior 20°C, temperatura de bulb humit de l'aire exterior 6°C), SEER 7 (classe A++), SCOP 5,2 (classe A+++), EER 4,55 (classe A), COP 4,35 (classe A), format per una unitat interior de paret, de 294x798x229 mm, pressió sonora nominal 21 dBA, cabal d'aire nominal 468 m³/h, amb filtre al·lergogen, filtre desodoritzant fotocatalític i control sense fil, amb programador setmanal, i una unitat exterior, de 540x780x290 mm, pressió sonora 47 dBA i cabal d'aire 1770 m³/h, amb control de condensació. Inclús elements antivibratoris i suports de paret per a recolzament de la unitat exterior.
Criteri de valoració econòmica: El preu no inclou la canalització ni el cablejat elèctric d'alimentació.
Inclou: Replanteig de les unitats. Col·locació i fixació de la unitat interior. Col·locació i fixació de la unitat exterior. Connexió a les línies frigorífiques. Connexió a la xarxa elèctrica. Connexió a la xarxa de desguàs. Posada en marxa.
Criteri d'amidament de projecte: Nombre d'unitats previstes, segons documentació gràfica de Projecte.
Criteri de mesura d'obra: Es mesurarà el nombre d'unitats realment executades segons especificacions de Projecte.</t>
  </si>
  <si>
    <t xml:space="preserve">ICN018</t>
  </si>
  <si>
    <t xml:space="preserve">Partida</t>
  </si>
  <si>
    <t xml:space="preserve">m</t>
  </si>
  <si>
    <t xml:space="preserve">Xarxa d'evacuació de condensats.</t>
  </si>
  <si>
    <t xml:space="preserve">Xarxa d'evacuació de condensats, col·locada superficialment i fixada al parament, formada per tub flexible de PVC, de 16 mm de diàmetre i 1,5 mm de gruix, que connecta la unitat d'aire condicionat amb la xarxa de petita evacuació, el baixant, el col·lector o el caixa sifònica. També material auxiliar para muntatge i subjecció a l'obra, accessoris i peces especials col·locats mitjançant unió enganxada amb adhesiu.
Inclou: Replanteig. Presentació de tubs, accessoris i peces especials. Fixació del material auxiliar per a muntatge i subjecció a l'obra. Col·locació i fixació de tubs, accessoris i peces especials. Realització de proves de servei.
Criteri d'amidament de projecte: Longitud mesurada segons documentació gràfica de Projecte.
Criteri de mesura d'obra: Es mesurarà la longitud realment executada segons especificacions de Projecte.</t>
  </si>
  <si>
    <t xml:space="preserve">ISD005</t>
  </si>
  <si>
    <t xml:space="preserve">Partida</t>
  </si>
  <si>
    <t xml:space="preserve">m</t>
  </si>
  <si>
    <t xml:space="preserve">Xarxa de petita evacuació, soterrada.</t>
  </si>
  <si>
    <t xml:space="preserve">Xarxa de petita evacuació,soterrada, formada per tub de PVC, sèrie B, de 32 mm de diàmetre i 3 mm de gruix, que conecta amb  el col·lector; unió enganxada amb adhesiu. Inclús líquid netejador, adhesiu per a tubs i accessoris de PVC, material auxiliar para muntatge i subjecció a l'obra, accessoris i peces especials.
Inclou: Replanteig del recorregut de la canonada i de la situació dels elements de subjecció. Presentació de tubs. Fixació del material auxiliar per a muntatge i subjecció a l'obra. Muntatge, connexionat i comprovació del seu correcte funcionament. Realització de proves de servei.
Criteri d'amidament de projecte: Longitud mesurada segons documentació gràfica de Projecte.
Criteri de mesura d'obra: Es mesurarà la longitud realment executada segons especificacions de Projecte.</t>
  </si>
  <si>
    <t xml:space="preserve">ADE010w</t>
  </si>
  <si>
    <t xml:space="preserve">Partida</t>
  </si>
  <si>
    <t xml:space="preserve">m³</t>
  </si>
  <si>
    <t xml:space="preserve">Excavació de rases</t>
  </si>
  <si>
    <t xml:space="preserve">Excavació de rases per instal·lacions fins a una profunditat de 0,5 m, en qualsevol tipus de terreny, amb mitjans mecànics, i càrrega a camió.
Criteri de valoració econòmica: El preu no inclou el transport dels materials excavats.
Inclou: Replanteig general i fixació dels punts i nivells de referència. Col·locació de les lliteres en els cantons i extrems de les alineacions. Excavació en successives rases horitzontals i extracció de terres. Refinat de fons amb extracció de les terres. Càrrega a camió de les terres excavades.
Criteri d'amidament de projecte: Volum mesurat sobre les seccions teòriques de l'excavació, segons documentació gràfica de Projecte, sense duplicar cantonades ni encontres.
Criteri de mesura d'obra: Es mesurarà el volum teòric executat segons especificacions de Projecte, sense duplicar cantonades ni encontres i sense incloure els increments per excessos d'excavació no autoritzats, ni el reblert necessari per a reconstruir la secció teòrica per defectes imputables al Contractista. Es mesurarà l'excavació una vegada realitzada i abans que sobre ella s'efectuï cap tipus de reblert. Si el Contractista tanqués l'excavació abans de conformat l'amidament, s'entendrà que s'avé al que unilateralment determini el director de l'execució de l'obra.</t>
  </si>
  <si>
    <t xml:space="preserve">IEO010f</t>
  </si>
  <si>
    <t xml:space="preserve">Partida</t>
  </si>
  <si>
    <t xml:space="preserve">m</t>
  </si>
  <si>
    <t xml:space="preserve">Tub rigid de PVC per ocultació de xarxa de condensats</t>
  </si>
  <si>
    <t xml:space="preserve">Canalització de tub rígid de PVC, endollable, corbable en calent, de color gris RAL 7035, de 20 mm de diàmetre nominal, resistència a la compressió 750 N, resistència a l'impacte 2 joules, amb grau de protecció IP44. Instal·lació fix en superfície.
Inclou: Replanteig. Col·locació i fixació del tub.
Criteri d'amidament de projecte: Longitud mesurada segons documentació gràfica de Projecte.
Criteri de mesura d'obra: Es mesurarà la longitud realment executada segons especificacions de Projecte.</t>
  </si>
  <si>
    <t xml:space="preserve">IVM014b</t>
  </si>
  <si>
    <t xml:space="preserve">Partida</t>
  </si>
  <si>
    <t xml:space="preserve">U</t>
  </si>
  <si>
    <t xml:space="preserve">Extractor per a bany.</t>
  </si>
  <si>
    <t xml:space="preserve">Extractor per a bany format per ventilador helicoïdal d'ABS, color blanc, codi de comanda 11022304, model Design 125 "ALDES", potència màxima de 9,3 W, cabal màxim de 115 m³/h, nivell de pressió sonora de 31 dBA, de dimensions 176x17x176 mm, per a conductes de 125 mm de diàmetre, format per reixeta, cos i motor de baix nivell sonor per a alimentació monofàsica a 230 V i 50 Hz de freqüència, amb protecció tèrmica, equipat amb comporta antiretorn;. Inclús accessoris i elements de fixació.
Inclou: Replanteig. Col·locació i fixació.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</si>
  <si>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IVV310</t>
  </si>
  <si>
    <t xml:space="preserve">Partida</t>
  </si>
  <si>
    <t xml:space="preserve">m</t>
  </si>
  <si>
    <t xml:space="preserve">Conducte flexible d'alumini/polièster.</t>
  </si>
  <si>
    <t xml:space="preserve">Conducte de ventilació, format per tub flexible d'alumini, polièster i cable d'acer en espiral, de 125 mm de diàmetre. Inclús material auxiliar para muntatge i subjecció a l'obra, accessoris i peces especials.
Inclou: Replanteig del recorregut del conducte i de la situació dels elements de subjecció. Presentació de tubs, accessoris i peces especials. Fixació del material auxiliar per a muntatge i subjecció a l'obra. Muntatge, connexionat i comprovació del seu correcte funcionament.
Criteri d'amidament de projecte: Longitud mesurada segons documentació gràfica de Projecte.
Criteri de mesura d'obra: Es mesurarà la longitud realment executada segons especificacions de Projecte.</t>
  </si>
  <si>
    <t xml:space="preserve">IVV030</t>
  </si>
  <si>
    <t xml:space="preserve">Partida</t>
  </si>
  <si>
    <t xml:space="preserve">m</t>
  </si>
  <si>
    <t xml:space="preserve">Conducte de PVC extraccio banys</t>
  </si>
  <si>
    <t xml:space="preserve">Conducte de ventilació, format per tub llis de PVC, de 125 mm de diàmetre exterior, enganxat mitjançant adhesiu, col·locat en posició horitzontal. Inclús material auxiliar para muntatge i subjecció a l'obra, accessoris i peces especials.
Criteri de valoració econòmica: El preu no inclou les comportes de regulació, les reixetes ni els difusores.
Inclou: Replanteig del recorregut del conducte i de la situació dels elements de subjecció. Presentació en sec de tubs i peces especials. Fixació del material auxiliar per a muntatge i subjecció a l'obra. Muntatge, connexionat i comprovació del seu correcte funcionament.
Criteri d'amidament de projecte: Longitud projectada, segons documentació gràfica de Projecte, mesurada entre els eixos dels elements o dels punts a connectar, sense descomptar les peces especials.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</si>
  <si>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</si>
  <si>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</si>
  <si>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</si>
  <si>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</si>
  <si>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</si>
  <si>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</si>
  <si>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A</t>
  </si>
  <si>
    <t xml:space="preserve">CAMBRES HIGIENIQUES INTERIORS</t>
  </si>
  <si>
    <t xml:space="preserve">A</t>
  </si>
  <si>
    <t xml:space="preserve">CAMBRES HIGINIUQES AMB SORTIDA DIRECTA PATI</t>
  </si>
  <si>
    <t xml:space="preserve">IVM024</t>
  </si>
  <si>
    <t xml:space="preserve">Partida</t>
  </si>
  <si>
    <t xml:space="preserve">U</t>
  </si>
  <si>
    <t xml:space="preserve">Reixeta per exteriors extractors banys</t>
  </si>
  <si>
    <t xml:space="preserve">Reixeta quadrada de plàstic, amb lamel·les horitzontals fixes, sortida d'aire amb inclinació de 15°, color blanc RAL 9010, amb mosquitera, per a conducte d'admissió o extracció, de 125 mm de diàmetre. Inclús elements de fixació.
Inclou: Replanteig. Col·locació i fixació.
Criteri d'amidament de projecte: Nombre d'unitats previstes, segons documentació gràfica de Projecte.
Criteri de mesura d'obra: Es mesurarà el nombre d'unitats realment executades segons especificacions de Projecte.
reixeta extracció banys Extracció banys</t>
  </si>
  <si>
    <t xml:space="preserve">IEO030b</t>
  </si>
  <si>
    <t xml:space="preserve">Partida</t>
  </si>
  <si>
    <t xml:space="preserve">m</t>
  </si>
  <si>
    <t xml:space="preserve">Canal protectora UNEX de 90x40 mm</t>
  </si>
  <si>
    <t xml:space="preserve">Canal protectora d'U23X, color blanc RAL 9010, codi de comanda 73072-2, sèrie 73 "UNEX", de 40x90 mm, propietats elèctriques: aïllant, no propagador de la flama, amb graus de protecció IP4X i IK08, estable davant els raigs UV i amb bon comportament a la intempèrie i enfront de l'acció dels agents químics, amb 1 compartiment.
Inclou: Replanteig. Col·locació i fixació.
Criteri d'amidament de projecte: Longitud mesurada segons documentació gràfica de Projecte.
Criteri de mesura d'obra: Es mesurarà la longitud realment executada segons especificacions de Projecte.</t>
  </si>
  <si>
    <t xml:space="preserve">12</t>
  </si>
  <si>
    <t xml:space="preserve">13</t>
  </si>
  <si>
    <t xml:space="preserve">Capítol</t>
  </si>
  <si>
    <t xml:space="preserve">INSTAL·LACIO CONTRAINCENDIS</t>
  </si>
  <si>
    <t xml:space="preserve">EM31261J</t>
  </si>
  <si>
    <t xml:space="preserve">Partida</t>
  </si>
  <si>
    <t xml:space="preserve">u</t>
  </si>
  <si>
    <t xml:space="preserve">Extintor manual pols seca poliv.,6kg,pressió incorpo.,pintat,sup.paret</t>
  </si>
  <si>
    <t xml:space="preserve">Extintor manual de pols seca polivalent, de càrrega 6 kg, amb pressió incorporada, pintat, amb suport a paret</t>
  </si>
  <si>
    <t xml:space="preserve">EM31321J</t>
  </si>
  <si>
    <t xml:space="preserve">Partida</t>
  </si>
  <si>
    <t xml:space="preserve">u</t>
  </si>
  <si>
    <t xml:space="preserve">Extintor manual CO2,6kg,pressió incorpo.,pintat,sup.paret</t>
  </si>
  <si>
    <t xml:space="preserve">Extintor manual de diòxid de carboni, de càrrega 6 kg, amb pressió incorporada, pintat, amb suport a paret</t>
  </si>
  <si>
    <t xml:space="preserve">EMSB31A2</t>
  </si>
  <si>
    <t xml:space="preserve">Partida</t>
  </si>
  <si>
    <t xml:space="preserve">u</t>
  </si>
  <si>
    <t xml:space="preserve">Retol seny. instal.protecció/incendis,210x210mm2,panell polipropilè,gruix=1,5mm,col.fixat mecànicament</t>
  </si>
  <si>
    <t xml:space="preserve">Rètol senyalització instal·lació de protecció contra incendis, quadrat, de 210x210 mm2 de panell de polipropilè d'1,5 mm de gruix, col·locat fixat mecànicament sobre parament vertical</t>
  </si>
  <si>
    <t xml:space="preserve">PMS0-6Z1M</t>
  </si>
  <si>
    <t xml:space="preserve">Partida</t>
  </si>
  <si>
    <t xml:space="preserve">u</t>
  </si>
  <si>
    <t xml:space="preserve">Retol seny. Sortida habitual,297x105mm2,panell PVC,gruix=1mm,fotoluminiscent (A),col.adherit</t>
  </si>
  <si>
    <t xml:space="preserve">Rètol senyalització sortida habitual, rectangular, de 297x105 mm2 de panell de PVC d'1 mm de gruix, fotoluminiscent categoria A segons UNE 23035-4, col·locat adherit sobre parament vertical</t>
  </si>
  <si>
    <t xml:space="preserve">PMS0-6Z1V</t>
  </si>
  <si>
    <t xml:space="preserve">Partida</t>
  </si>
  <si>
    <t xml:space="preserve">u</t>
  </si>
  <si>
    <t xml:space="preserve">Retol seny. Recorregut evac.sortida habit.,448x224mm2,panell PVC,gruix=1mm,fotoluminiscent (A),col.adherit</t>
  </si>
  <si>
    <t xml:space="preserve">Rètol senyalització recorregut d'evacuació a sortida habitual, rectangular, de 448x224 mm2 de panell de PVC d'1 mm de gruix, fotoluminiscent categoria A segons UNE 23035-4, col·locat adherit sobre parament vertical</t>
  </si>
  <si>
    <t xml:space="preserve">IOS020</t>
  </si>
  <si>
    <t xml:space="preserve">Partida</t>
  </si>
  <si>
    <t xml:space="preserve">U</t>
  </si>
  <si>
    <t xml:space="preserve">Senyalització de mitjans d'evacuació.</t>
  </si>
  <si>
    <t xml:space="preserve">Placa de senyalització de mitjans d'evacuació, de PVC fotoluminiscent, amb categoria de fotoluminiscència A segons UNE 23035-4, de 224x224 mm. Inclús elements de fixació.
Inclou: Replanteig. Fixació al parament.
Criteri d'amidament de projecte: Nombre d'unitats previstes, segons documentació gràfica de Projecte.
Criteri de mesura d'obra: Es mesurarà el nombre d'unitats realment executades segons especificacions de Projecte.</t>
  </si>
  <si>
    <t xml:space="preserve">13</t>
  </si>
  <si>
    <t xml:space="preserve">14</t>
  </si>
  <si>
    <t xml:space="preserve">Capítol</t>
  </si>
  <si>
    <t xml:space="preserve">TELECOMUNICACIONS. XARXA WIFI LOCAL D'ENTITATS</t>
  </si>
  <si>
    <t xml:space="preserve">PP72-67B5</t>
  </si>
  <si>
    <t xml:space="preserve">Partida</t>
  </si>
  <si>
    <t xml:space="preserve">u</t>
  </si>
  <si>
    <t xml:space="preserve">Armari rack mur.VDI,rack 10¬,4U,310x200mm,tapa elevable+visor,fixat parament</t>
  </si>
  <si>
    <t xml:space="preserve">Armari rack metàl·lic mural per a sistemes de transmissió de veu, dades i imatge, amb bastidor tipus rack 10", de 4 unitats d'alçària, de 310x200 mm (amplària x fondària), tapa elevable amb visor frontal transparent, fixat al parament</t>
  </si>
  <si>
    <t xml:space="preserve">PP7A-H9LU</t>
  </si>
  <si>
    <t xml:space="preserve">Partida</t>
  </si>
  <si>
    <t xml:space="preserve">u</t>
  </si>
  <si>
    <t xml:space="preserve">Router 1 port ADSL i 4 ports 10/100/1000 Mbps,comp.ADSL2+</t>
  </si>
  <si>
    <t xml:space="preserve">Encaminador (router) d'1port ADSL i 4 ports 10/100/1000 Mbps, compatible ADSL 2+, amb alimentació a 240V, col·locat i connectat</t>
  </si>
  <si>
    <t xml:space="preserve">PP7A-H9LO</t>
  </si>
  <si>
    <t xml:space="preserve">Partida</t>
  </si>
  <si>
    <t xml:space="preserve">u</t>
  </si>
  <si>
    <t xml:space="preserve">Switch 8 ports 10/100/1000 Mbps(RJ45)+1 port 1/10Gbps(SFP),PoE/PoE+,enracable,gestionable</t>
  </si>
  <si>
    <t xml:space="preserve">Commutador (switch) gestionable, de 8 ports 10/100/1000 Mbps RJ45 i 1 port tipus SFP 1/10Gbps compatible amb alimentació Ethernet (PoE/PoE+) IEEE 802.3af i 802.3at, per armari tipus rack, amb alimentació a 240V, col·locat i connectat</t>
  </si>
  <si>
    <t xml:space="preserve">PP7A-H9M1</t>
  </si>
  <si>
    <t xml:space="preserve">Partida</t>
  </si>
  <si>
    <t xml:space="preserve">u</t>
  </si>
  <si>
    <t xml:space="preserve">Punt inalàmbric 2,4/5GHz,IEE802.11b/g/n/ac,antenes omni,5dBi,interior,(WEP,WPA,WPA2)</t>
  </si>
  <si>
    <t xml:space="preserve">Punt d'acces inalambric a 2,4/5 GHz, compatible amb norma IEEE 802.11 b/g/n/ac, amb antenes omnidireccionals de 5 dBi de guany, amb protocols de seguretat WEP,WPA i WPA2, amb alimentació i PoE/PoE+ segons normes IEE 802.3 af/at, per a ús interior, instal.lat superficialment i connectat</t>
  </si>
  <si>
    <t xml:space="preserve">PP44-664D</t>
  </si>
  <si>
    <t xml:space="preserve">Partida</t>
  </si>
  <si>
    <t xml:space="preserve">m</t>
  </si>
  <si>
    <t xml:space="preserve">Cable transm.dades,4par.,cat.6 U/UTP,poliolefina/PVC,n/propag.flama UNE-EN 60332,col.tub/canal</t>
  </si>
  <si>
    <t xml:space="preserve">Cable per a transmissió de dades amb conductor de coure, de 4 parells, categoria 6 U/UTP, aïllament de poliolefina i coberta de PVC, no propagador de la flama segons UNE-EN 60332-1-2, col·locat sota tub o canal</t>
  </si>
  <si>
    <t xml:space="preserve">PG2N-EUH9</t>
  </si>
  <si>
    <t xml:space="preserve">Partida</t>
  </si>
  <si>
    <t xml:space="preserve">m</t>
  </si>
  <si>
    <t xml:space="preserve">Tub flexible corrugat PVC,DN=32mm,1J,320N,2000V,encastat</t>
  </si>
  <si>
    <t xml:space="preserve">Tub flexible corrugat de PVC, de 32 mm de diàmetre nominal, aïllant i no propagador de la flama, resistència a l'impacte d'1 J, resistència a compressió de 320 N i una rigidesa dielèctrica de 2000 V, muntat encastat</t>
  </si>
  <si>
    <t xml:space="preserve">PG2N-EUH6</t>
  </si>
  <si>
    <t xml:space="preserve">Partida</t>
  </si>
  <si>
    <t xml:space="preserve">m</t>
  </si>
  <si>
    <t xml:space="preserve">Tub flexible corrugat PVC,DN=16mm,1J,320N,2000V,encastat</t>
  </si>
  <si>
    <t xml:space="preserve">Tub flexible corrugat de PVC, de 16 mm de diàmetre nominal, aïllant i no propagador de la flama, resistència a l'impacte d'1 J, resistència a compressió de 320 N i una rigidesa dielèctrica de 2000 V, muntat encastat</t>
  </si>
  <si>
    <t xml:space="preserve">14</t>
  </si>
  <si>
    <t xml:space="preserve">15</t>
  </si>
  <si>
    <t xml:space="preserve">Capítol</t>
  </si>
  <si>
    <t xml:space="preserve">INSTAL·LACIÓ COMPLEMENTÀRIA POUS SANEJAMENT EXTERIORS</t>
  </si>
  <si>
    <t xml:space="preserve">UAB011</t>
  </si>
  <si>
    <t xml:space="preserve">Partida</t>
  </si>
  <si>
    <t xml:space="preserve">U</t>
  </si>
  <si>
    <t xml:space="preserve">Sistema d'elevació amb electrobomba submergible per aigues pluvials</t>
  </si>
  <si>
    <t xml:space="preserve">Conjunt de dues bombes iguals en funcionament alternatiu, sent cadascuna d'elles una electrobomba submergible, amb impulsor vòrtex, per exhauriment d'aigües brutes o lleugerament fangoses, construïda en acer inoxidable, model BEST ONE VOX "EBARA", amb una potència de 0,25 kW i sortida d'impulsió roscada de 1 1/4", per a una altura màxima d'immersió de 5 m, temperatura màxima del líquid conduït 35°C segons UNE-EN 60335-2-41 per a ús domèstic i 40°C per a altres aplicacions i grandària màxima de passada de sòlids 20 mm, amb cos d'impulsió, filtre, impulsor, carcassa, tapa de motor i eix motor d'acer inoxidable AISI 304, tancament mecànic amb doble recanvi en càmera d'oli, motor asíncron de 2 pols, aïllament classe F, per a alimentació trifàsica a 400 V i 50 Hz de freqüència, condensador i protecció termoamperimètrica de rearmament automàtic incorporats, protecció IP68 i cable elèctric de connexió de 5 metres amb endoll tipus shuko, amb quadre elèctric; connectades a conductes d'impulsió d'aigües residuals realitzats amb tub de PVC. Inclús accessoris, unions i peces especials per a la instal·lació de les electrobombes.
Inclou: Replanteig. Col·locació de les bombes. Col·locació i fixació de canonades i accessoris.
Criteri d'amidament de projecte: Nombre d'unitats previstes, segons documentació gràfica de Projecte.
Criteri de mesura d'obra: Es mesurarà el nombre d'unitats realment executades segons especificacions de Projecte.</t>
  </si>
  <si>
    <t xml:space="preserve">UAB011b</t>
  </si>
  <si>
    <t xml:space="preserve">Partida</t>
  </si>
  <si>
    <t xml:space="preserve">U</t>
  </si>
  <si>
    <t xml:space="preserve">Sistema d'elevació amb electrobomba submergible per aigues fecals</t>
  </si>
  <si>
    <t xml:space="preserve">Electrobomba submergible, amb impulsor vòrtex, per exhauriment d'aigües residuals i fecals amb cossos en suspensió o filamentosos, construïda en ferro colat, model DRV/A32-092-0,5M "EBARA", amb una potència de 0,5 kW, per a una altura màxima d'immersió de 20 m, temperatura màxima del líquid conduït 40°C, grandària màxima de passada de sòlids 30 mm, amb cos d'impulsió, impulsor, carcassa i tapa del motor de ferro colat GG25, eix del motor d'acer inoxidable AISI 420, tanca mecànica de carbur de silici/silici, motor asíncron de 2 pols, eficiència IE3, aïllament classe H, per a alimentació monofàsica a 230 V i 50 Hz de freqüència, protecció IP68, cable de connexió i quadre elèctric amb doble condensador i interruptor automàtic magnetotèrmic; connectada a conducte d'impulsió d'aigües residuals realitzat amb tub de PVC. Inclús accessoris, unions i peces especials per a la instal·lació de l'electrobomba.
Inclou: Replanteig. Col·locació de la bomba. Col·locació i fixació de canonades i accessoris.
Criteri d'amidament de projecte: Nombre d'unitats previstes, segons documentació gràfica de Projecte.
Criteri de mesura d'obra: Es mesurarà el nombre d'unitats realment executades segons especificacions de Projecte.</t>
  </si>
  <si>
    <t xml:space="preserve">IEO010e</t>
  </si>
  <si>
    <t xml:space="preserve">Partida</t>
  </si>
  <si>
    <t xml:space="preserve">m</t>
  </si>
  <si>
    <t xml:space="preserve">Canalització alimentació bombes</t>
  </si>
  <si>
    <t xml:space="preserve">Canalització de tub corbable, subministrat en rotllo, de polietilè de doble paret (interior llisa i exterior corrugada), de color vermell, de 40 mm de diàmetre nominal, resistència a la compressió 450 N, col·locat sobre llit de sorra de 5 cm d'espessor, degudament compactada i anivellada amb picó vibrant de guiat manual, reblert lateral compactant fins als ronyons i posterior reblert amb la mateixa sorra fins a 10 cm per sobre de la generatriu superior de la canonada. Instal·lació soterrada. Inclús cinta de senyalització.
Criteri de valoració econòmica: El preu inclou els equips i la maquinària necessaris per al desplaçament i la disposició en obra dels elements, però no inclou l'excavació ni el reblert principal.
Inclou: Replanteig. Execució del llit de sorra per a seient del tub. Col·locació del tub. Col·locació de la cinta de senyalització. Execució del reblert envoltant de sorra.
Criteri d'amidament de projecte: Longitud mesurada segons documentació gràfica de Projecte.
Criteri de mesura d'obra: Es mesurarà la longitud realment executada segons especificacions de Projecte.</t>
  </si>
  <si>
    <t xml:space="preserve">ADE010w</t>
  </si>
  <si>
    <t xml:space="preserve">Partida</t>
  </si>
  <si>
    <t xml:space="preserve">m³</t>
  </si>
  <si>
    <t xml:space="preserve">Excavació de rases</t>
  </si>
  <si>
    <t xml:space="preserve">Excavació de rases per instal·lacions fins a una profunditat de 0,5 m, en qualsevol tipus de terreny, amb mitjans mecànics, i càrrega a camió.
Criteri de valoració econòmica: El preu no inclou el transport dels materials excavats.
Inclou: Replanteig general i fixació dels punts i nivells de referència. Col·locació de les lliteres en els cantons i extrems de les alineacions. Excavació en successives rases horitzontals i extracció de terres. Refinat de fons amb extracció de les terres. Càrrega a camió de les terres excavades.
Criteri d'amidament de projecte: Volum mesurat sobre les seccions teòriques de l'excavació, segons documentació gràfica de Projecte, sense duplicar cantonades ni encontres.
Criteri de mesura d'obra: Es mesurarà el volum teòric executat segons especificacions de Projecte, sense duplicar cantonades ni encontres i sense incloure els increments per excessos d'excavació no autoritzats, ni el reblert necessari per a reconstruir la secció teòrica per defectes imputables al Contractista. Es mesurarà l'excavació una vegada realitzada i abans que sobre ella s'efectuï cap tipus de reblert. Si el Contractista tanqués l'excavació abans de conformat l'amidament, s'entendrà que s'avé al que unilateralment determini el director de l'execució de l'obra.</t>
  </si>
  <si>
    <t xml:space="preserve">15</t>
  </si>
  <si>
    <t xml:space="preserve">16</t>
  </si>
  <si>
    <t xml:space="preserve">Capítol</t>
  </si>
  <si>
    <t xml:space="preserve">AÏLLAMENTS I IMPERMEABILITZACIONS</t>
  </si>
  <si>
    <t xml:space="preserve">NBO030</t>
  </si>
  <si>
    <t xml:space="preserve">Partida</t>
  </si>
  <si>
    <t xml:space="preserve">m²</t>
  </si>
  <si>
    <t xml:space="preserve">Aïllament acústic a soroll aeri en extradossat autoportant de plaques, amb panells entre muntants i complexos multicapa entre plaques.</t>
  </si>
  <si>
    <t xml:space="preserve">Aïllament acústic a soroll aeri, en extradossat autoportant de plaques, realitzat amb panell semirígid de llana mineral, espessor 45 mm, segons UNE-EN 13162, col·locat entre els muntants de l'estructura portant; i complex multicapa, de 6,4 mm d'espessor, format per dues làmines d'escuma de polietilè reticulat, de 3 mm de gruix cadascuna, i una làmina de plom de 0,35 mm d'espessor intercalada entre ambdues, adherit entre les plaques amb goma d'enganxar.
Inclou: Tall de l'aïllament a col·locar entre els muntants. Col·locació de l'aïllament entre els muntants. Tall de l'aïllament a col·locar sobre la placa. Aplicació de l'adhesiu. Col·locació de l'aïllament en la placa ja muntada. Resolució de punts singulars.
Criteri d'amidament de projecte: Superfície mesurada segons documentació gràfica de Projecte.
Criteri de mesura d'obra: Es mesurarà la superfície realment executada segons especificacions de Projecte.</t>
  </si>
  <si>
    <t xml:space="preserve">Uts.</t>
  </si>
  <si>
    <t xml:space="preserve">Llargada</t>
  </si>
  <si>
    <t xml:space="preserve">Amplada</t>
  </si>
  <si>
    <t xml:space="preserve">Alçada</t>
  </si>
  <si>
    <t xml:space="preserve">Parcial</t>
  </si>
  <si>
    <t xml:space="preserve">Subtotal</t>
  </si>
  <si>
    <t xml:space="preserve">sala insonoritzada</t>
  </si>
  <si>
    <t xml:space="preserve">NBT010</t>
  </si>
  <si>
    <t xml:space="preserve">Partida</t>
  </si>
  <si>
    <t xml:space="preserve">m²</t>
  </si>
  <si>
    <t xml:space="preserve">Aïllament acústic a soroll aeri sobre fals sostre, amb panells de llana mineral.</t>
  </si>
  <si>
    <t xml:space="preserve">Aïllament acústic a soroll aeri sobre fals sostre, amb panell semirígid de llana mineral, segons UNE-EN 13162, no revestit, de 80 mm d'espessor, resistència tèrmica 2,25 m²K/W, conductivitat tèrmica 0,035 W/(mK).
Criteri de valoració econòmica: El preu no inclou el fals sostre.
Inclou: Tall i ajust de l'aïllament. Col·locació de l'aïllament.
Criteri d'amidament de projecte: Superfície mesurada segons documentació gràfica de Projecte.
Criteri de mesura d'obra: Es mesurarà la superfície realment executada segons especificacions de Projecte.</t>
  </si>
  <si>
    <t xml:space="preserve">Uts.</t>
  </si>
  <si>
    <t xml:space="preserve">Llargada</t>
  </si>
  <si>
    <t xml:space="preserve">Amplada</t>
  </si>
  <si>
    <t xml:space="preserve">m2</t>
  </si>
  <si>
    <t xml:space="preserve">Parcial</t>
  </si>
  <si>
    <t xml:space="preserve">Subtotal</t>
  </si>
  <si>
    <t xml:space="preserve">Falcó-Gralles</t>
  </si>
  <si>
    <t xml:space="preserve">NDM020b</t>
  </si>
  <si>
    <t xml:space="preserve">Partida</t>
  </si>
  <si>
    <t xml:space="preserve">m²</t>
  </si>
  <si>
    <t xml:space="preserve">Drenatge de mur de formigó en contacte amb el terreny, per la seva cara exterior, amb làmines nodulars amb geotèxtil.</t>
  </si>
  <si>
    <t xml:space="preserve">Drenatge de mur de formigó en contacte amb el terreny, per la seva cara exterior, amb làmina drenant d'estructura nodular de polietilè d'alta densitat (PEAD/HDPE), amb nòduls de 7,5 mm d'altura, amb geotèxtil de polipropilè incorporat, resistència a la compressió 150 kN/m² segons UNE-EN ISO 604, capacitat de drenatge 5 l/(s·m) i massa nominal 0,7 kg/m². Col·locació en obra: amb cavalcaments, amb els nòduls contra el mur prèviament impermeabilitzat, amb claus d'acer de 62 mm de longitud, amb volandera tova de polietilè de 36 mm de diàmetre (2 u/m²). Inclús perfil metàl·lic per a acabat superior i.
Inclou: Realització de treballs auxiliars en la superfície suport (conformat d'angles, pas de tubs, etc.). Neteja i preparació de la superfície. Col·locació de la làmina drenant i filtrant. Resolució de punts singulars.
Criteri d'amidament de projecte: Superfície mesurada segons documentació gràfica de Projecte.
Criteri de mesura d'obra: Es mesurarà la superfície realment executada segons especificacions de Projecte, incloent els lliuraments i els solapes.</t>
  </si>
  <si>
    <t xml:space="preserve">Pça Portal (h mitja mur)</t>
  </si>
  <si>
    <t xml:space="preserve">Uts.</t>
  </si>
  <si>
    <t xml:space="preserve">Llargada</t>
  </si>
  <si>
    <t xml:space="preserve">Amplada</t>
  </si>
  <si>
    <t xml:space="preserve">Alçada</t>
  </si>
  <si>
    <t xml:space="preserve">Parcial</t>
  </si>
  <si>
    <t xml:space="preserve">Subtotal</t>
  </si>
  <si>
    <t xml:space="preserve">mur façana</t>
  </si>
  <si>
    <t xml:space="preserve">rampa façana</t>
  </si>
  <si>
    <t xml:space="preserve">NGI010</t>
  </si>
  <si>
    <t xml:space="preserve">Partida</t>
  </si>
  <si>
    <t xml:space="preserve">m²</t>
  </si>
  <si>
    <t xml:space="preserve">Capa separadora en fonamentació: làmina de polietilè.</t>
  </si>
  <si>
    <t xml:space="preserve">Capa separadora en fonamentació: film de polietilè de 0,25 mm d'espessor i 230 g/m² de massa superficial. Col·locació en obra: amb cavalcaments, directament sobre el terreny, sobre un emmacat o sobre una superficie de formigó.
Inclou: Col·locació de la capa separadora.
Criteri d'amidament de projecte: Superfície mesurada segons documentació gràfica de Projecte.
Criteri de mesura d'obra: Es mesurarà la superfície realment executada segons especificacions de Projecte, incloent els lliuraments i els solapes.</t>
  </si>
  <si>
    <t xml:space="preserve">Uts.</t>
  </si>
  <si>
    <t xml:space="preserve">Llargada</t>
  </si>
  <si>
    <t xml:space="preserve">Amplada</t>
  </si>
  <si>
    <t xml:space="preserve">m2</t>
  </si>
  <si>
    <t xml:space="preserve">Parcial</t>
  </si>
  <si>
    <t xml:space="preserve">Subtotal</t>
  </si>
  <si>
    <t xml:space="preserve">sota solera zona terrat</t>
  </si>
  <si>
    <t xml:space="preserve">sala diablons</t>
  </si>
  <si>
    <t xml:space="preserve">escreix vores 5%</t>
  </si>
  <si>
    <t xml:space="preserve">zona porxo actual</t>
  </si>
  <si>
    <t xml:space="preserve">Uts.</t>
  </si>
  <si>
    <t xml:space="preserve">Llargada</t>
  </si>
  <si>
    <t xml:space="preserve">Amplada</t>
  </si>
  <si>
    <t xml:space="preserve">m2</t>
  </si>
  <si>
    <t xml:space="preserve">Parcial</t>
  </si>
  <si>
    <t xml:space="preserve">Subtotal</t>
  </si>
  <si>
    <t xml:space="preserve">a considerar si cal</t>
  </si>
  <si>
    <t xml:space="preserve">RTT016b</t>
  </si>
  <si>
    <t xml:space="preserve">Partida</t>
  </si>
  <si>
    <t xml:space="preserve">m²</t>
  </si>
  <si>
    <t xml:space="preserve">Fals sostre registrable de panells de llana de fusta. Sistema "KNAUF".</t>
  </si>
  <si>
    <t xml:space="preserve">Fals sostre registrable suspès, situat a una altura menor de 4 m. Sistema Fibralith "KNAUF", constituït per: ESTRUCTURA: perfileria vista, d'acer galvanitzat, color blanc, amb sola de 24 mm d'amplària, comprenent perfils primaris i secundaris; PANELLS: panells lleugers de llana de fusta, gamma Organic, model Organic A "KNAUF", de 600x600 mm i 15 mm de gruix, acabat Pure, resistència tèrmica 0,188 m²K/W, conductivitat tèrmica 0,08 W/(mK). Inclús perfils angulars, fixacions per a l'ancoratge dels perfils, cargols per a la fixació dels panells i accessoris de muntatge.
Inclou: Traçat en els murs del nivell del fals sostre. Anivellació i col·fixació dels perfils perimetrals. Replanteig dels perfils primaris de la trama. Senyalització dels punts d'ancoratge al forjat o element de suport. Anivellació i suspensió dels perfils primaris i secundaris de la trama. Tall dels panells. Col·locació dels panells. Resolució de trobades i punts singulars.
Criteri d'amidament de projecte: Superfície mesurada entre paraments, segons documentació gràfica de Projecte, sense descomptar buits per instal·lacions.
Criteri de mesura d'obra: Es mesurarà la superfície realment executada segons especificacions de Projecte, sense descomptar buits per instal·lacions.</t>
  </si>
  <si>
    <t xml:space="preserve">Uts.</t>
  </si>
  <si>
    <t xml:space="preserve">Llargada</t>
  </si>
  <si>
    <t xml:space="preserve">Amplada</t>
  </si>
  <si>
    <t xml:space="preserve">m2</t>
  </si>
  <si>
    <t xml:space="preserve">Parcial</t>
  </si>
  <si>
    <t xml:space="preserve">Subtotal</t>
  </si>
  <si>
    <t xml:space="preserve">Falcó-Gralles</t>
  </si>
  <si>
    <t xml:space="preserve">16</t>
  </si>
  <si>
    <t xml:space="preserve">17</t>
  </si>
  <si>
    <t xml:space="preserve">Capítol</t>
  </si>
  <si>
    <t xml:space="preserve">PAVIMENTS, ESCOPIDORS I CORONACIONS</t>
  </si>
  <si>
    <t xml:space="preserve">HRR030</t>
  </si>
  <si>
    <t xml:space="preserve">Partida</t>
  </si>
  <si>
    <t xml:space="preserve">m</t>
  </si>
  <si>
    <t xml:space="preserve">Escopidor d'acer prelacat. Xapa plegada formant goteró</t>
  </si>
  <si>
    <t xml:space="preserve">Escopidor de xapa plegada d'acer prelaca, espessor 0,8 mm, desenvolupament 300 mm i 5 plecs, amb goteró, encastat en els brancals; col·locació amb adhesiu bituminós d'aplicació en fred; i segellat dels junts entre peces i de les unions amb els murs amb segellador adhesiu monocomponent.
Inclou: Replanteig de les peces. Tall de les peces. Preparació i regularització del suport. Col·locació i fixació de les peces metàl·liques, anivellades i aplomades. Segellat de juntes i neteja.
Criteri d'amidament de projecte: Longitud del ample del buit, amidada segons documentació gràfica de Projecte, incrementada en 5 cm a cada costat.
Criteri de mesura d'obra: Es mesurarà la longitud realment executada segons especificacions de Projecte, incloent els encastaments en els brancals.</t>
  </si>
  <si>
    <t xml:space="preserve">Uts.</t>
  </si>
  <si>
    <t xml:space="preserve">Llargada</t>
  </si>
  <si>
    <t xml:space="preserve">Amplada</t>
  </si>
  <si>
    <t xml:space="preserve">Alçada</t>
  </si>
  <si>
    <t xml:space="preserve">Parcial</t>
  </si>
  <si>
    <t xml:space="preserve">Subtotal</t>
  </si>
  <si>
    <t xml:space="preserve">F01</t>
  </si>
  <si>
    <t xml:space="preserve">F02</t>
  </si>
  <si>
    <t xml:space="preserve">F03 (falcó_despatx)</t>
  </si>
  <si>
    <t xml:space="preserve">0</t>
  </si>
  <si>
    <t xml:space="preserve">coronació mur-tanca  accés pça Portal</t>
  </si>
  <si>
    <t xml:space="preserve">RSA040</t>
  </si>
  <si>
    <t xml:space="preserve">Partida</t>
  </si>
  <si>
    <t xml:space="preserve">m²</t>
  </si>
  <si>
    <t xml:space="preserve">Capa fina de morter autoanivellant de ciment, "WEBER".</t>
  </si>
  <si>
    <t xml:space="preserve">Capa fina de morter autoanivellant de ciment d'enduriment ràpid, Weberfloor TopGel, "WEBER", CT - C30 - F5, segons UNE-EN 13813, de 10 mm d'espessor, aplicada mecànicament, per a la regularització i anivellació de la superfície suport interior de formigó o morter, prèvia aplicació d'emprimació reguladora de l'absorció, Weberprim TP05 "WEBER", preparada per rebre paviment ceràmic, de suro, de fusta, laminatge, flexible o tèxtil. Inclús banda de panell rígid de poliestirè expandit per a la preparació dels junts perimetrals de dilatació.
Criteri de valoració econòmica: El preu no inclou el suport de formigó ni el revestiment.
Inclou: Replanteig i marcat de nivells d'acabat. Preparació de les juntes perimetrals de dilatació. Aplicació de l'emprimació. Abocament i estesa de la mescla. Cura del morter.
Criteri d'amidament de projecte: Superfície mesurada segons documentació gràfica de Projecte.
Criteri de mesura d'obra: Es mesurarà la superfície realment executada segons especificacions de Projecte, sense deduir la superfície ocupada pels pilars situats dintre del seu perímetre.</t>
  </si>
  <si>
    <t xml:space="preserve">Uts.</t>
  </si>
  <si>
    <t xml:space="preserve">Llargada</t>
  </si>
  <si>
    <t xml:space="preserve">Amplada</t>
  </si>
  <si>
    <t xml:space="preserve">m2</t>
  </si>
  <si>
    <t xml:space="preserve">Parcial</t>
  </si>
  <si>
    <t xml:space="preserve">Subtotal</t>
  </si>
  <si>
    <t xml:space="preserve">sobre solera</t>
  </si>
  <si>
    <t xml:space="preserve">RSB060</t>
  </si>
  <si>
    <t xml:space="preserve">Partida</t>
  </si>
  <si>
    <t xml:space="preserve">m²</t>
  </si>
  <si>
    <t xml:space="preserve">Recrescut alleugerit amb encofrat no recuperable, sistema "CÁVITI".</t>
  </si>
  <si>
    <t xml:space="preserve">Recrescut alleugerit de formigó armat de 25+5 cm d'espessor, sobre encofrat perdut de peces de polipropilè reciclat, C-25 "CÁVITI", de 750x500x250 mm, color negre, realitzat amb formigó HA-25/B/12/XC2 fabricat en central, i malla electrosoldada ME 15x15 Ø 6-6 B 500 T 6x2,20 UNE-EN 10080 com a armadura de repartiment, col·locada sobre separadors homologats en capa de compressió de 5 cm d'espessor; amb junts de retracció de 5 mm d'espessor, mitjançant tall amb disc de diamant; recolzat tot plegat sobre base de formigó de neteja. Inclús panell de poliestirè expandit de 30 mm d'espessor, per a l'execució de juntes de retracció.
Criteri de valoració econòmica: El preu no inclou la capa de formigó de neteja.
Inclou: Replanteig de les peces. Col·locació i muntatge de les peces. Resolució de trobades. Realització dels orificis de pas d'instal·lacions. Col·locació dels elements per a pas d'instal·lacions. Col·locació de la malla electrosoldada. Abocat, estesa i vibrat del formigó. Reglejat i anivellació de la capa de compressió. Curat del formigó. Replanteig dels junts de retracció. Cort del formigó. Neteja final dels junts de retracció.
Criteri d'amidament de projecte: Superfície mesurada segons documentació gràfica de Projecte.
Criteri de mesura d'obra: Es mesurarà la superfície realment executada segons especificacions de Projecte, sense deduir la superfície ocupada pels pilars situats dintre del seu perímetre.</t>
  </si>
  <si>
    <t xml:space="preserve">Uts.</t>
  </si>
  <si>
    <t xml:space="preserve">Llargada</t>
  </si>
  <si>
    <t xml:space="preserve">Amplada</t>
  </si>
  <si>
    <t xml:space="preserve">m2</t>
  </si>
  <si>
    <t xml:space="preserve">Parcial</t>
  </si>
  <si>
    <t xml:space="preserve">Subtotal</t>
  </si>
  <si>
    <t xml:space="preserve">magatzem</t>
  </si>
  <si>
    <t xml:space="preserve">RSG020</t>
  </si>
  <si>
    <t xml:space="preserve">Partida</t>
  </si>
  <si>
    <t xml:space="preserve">m</t>
  </si>
  <si>
    <t xml:space="preserve">Entornpeu ceràmic. Col·locació en capa fina.</t>
  </si>
  <si>
    <t xml:space="preserve">Entornpeu de gres porcellànic, de 80 mm, gamma bàsica. COL·LOCACIÓ: en capa fina, amb adhesiu cimentós d'enduriment normal, C1 sense cap característica addicional, gris. REJUNTAT: amb morter de junts cimentós millorat, amb absorció d'aigua reduïda i resistència elevada a l'abrasió tipus CG 2 W A, color blanc, per junts de 2 a 15 mm.
Inclou: Replanteig de les peces. Tall de les peces i formació d'encaixos en cantonades i racons. Col·locació de l'entornpeu. Rejuntat.
Criteri d'amidament de projecte: Longitud mesurada segons documentació gràfica de Projecte, INCLOU els buits de portes.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</si>
  <si>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</si>
  <si>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</si>
  <si>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</si>
  <si>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</si>
  <si>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</si>
  <si>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</si>
  <si>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pati interior</t>
  </si>
  <si>
    <t xml:space="preserve">terrassa bar</t>
  </si>
  <si>
    <t xml:space="preserve">RSG130</t>
  </si>
  <si>
    <t xml:space="preserve">Partida</t>
  </si>
  <si>
    <t xml:space="preserve">m²</t>
  </si>
  <si>
    <t xml:space="preserve">Paviment interior de peces de gres porcellànic tècnic. Col·locació en capa fina.</t>
  </si>
  <si>
    <t xml:space="preserve">Paviment interior de peces de gres porcellànic tècnic, de 450x450x10 mm, gamma mitja, capacitat d'absorció d'aigua E&lt;0,1%, grup BIa, segons UNE-EN 14411, amb resistència al lliscament 35&lt;Rd&lt;=45 segons UNE-EN 16165 i lliscabilitat classe 2 segons CTE; càrrega de trencament &gt;3000 N; resistència a la flexió &gt;45 N/mm². SUPORT: de morter de ciment. COL·LOCACIÓ: en capa fina i mitjançant encolat simple amb adhesiu cimentós millorat, C2 TE, segons UNE-EN 12004, amb lliscament reduït i temps obert ampliat. REJUNTAT: amb morter de junts cimentós millorat, amb absorció d'aigua reduïda i resistència elevada a l'abrasió tipus CG 2 W A, color blanc, en junts de 2 mm d'espessor.
Inclou: Neteja i comprovació de la superfície suport. Replanteig dels nivells d'acabat. Replanteig de la disposició de les peces i junts de moviment. Aplicació de l'adhesiu. Col·locació de les creuetes. Col·locació de les peces a punta de paleta. Formació de junts de partició, perimetrals i estructurals. Rejuntat. Eliminació i neteja del material sobrant. Neteja final del paviment.
Criteri d'amidament de projecte: Superfície útil, mesura segons documentació gràfica de Projecte. No s'ha incrementat l'amidament per trencaments i retallades, ja que en la descomposició s'ha considerat un 5% més de peces.
Criteri de mesura d'obra: Es mesurarà la superfície realment executada segons especificacions de Projecte.</t>
  </si>
  <si>
    <t xml:space="preserve">Uts.</t>
  </si>
  <si>
    <t xml:space="preserve">Llargada</t>
  </si>
  <si>
    <t xml:space="preserve">Amplada</t>
  </si>
  <si>
    <t xml:space="preserve">m2</t>
  </si>
  <si>
    <t xml:space="preserve">Parcial</t>
  </si>
  <si>
    <t xml:space="preserve">Subtotal</t>
  </si>
  <si>
    <t xml:space="preserve">CHP</t>
  </si>
  <si>
    <t xml:space="preserve">escreix 5%</t>
  </si>
  <si>
    <t xml:space="preserve">RSI007</t>
  </si>
  <si>
    <t xml:space="preserve">Partida</t>
  </si>
  <si>
    <t xml:space="preserve">m²</t>
  </si>
  <si>
    <t xml:space="preserve">B_Paviment industrial de formigó tractat superficialment amb recobriment cimentós.(alternativa)</t>
  </si>
  <si>
    <t xml:space="preserve">Paviment industrial, apte per a centres educatius, constituït per: solera de formigó amb malla electrosoldada de 15 cm d'espessor, realitzada amb formigó HM-25/B/12/X0 fabricat en central i abocament amb cubilot, amb malla electrosoldada superior com a armadura de repartiment, ME 20x20 Ø 5-5 B 500 T 6x2,20 UNE-EN 10080, estès i vibrat manual mitjançant regla vibrant, amb malla electrosoldada superior com a armadura de repartiment, ME 20x20 Ø 5-5 B 500 T 6x2,20 UNE-EN 10080; i aplicació sobre el formigó fresc de capa de rodolament de morter enduridor CT - C60 - F10 - A6, segons UNE-EN 13813, color gris (5 kg/m²), amb acabat superficial mitjançant remolinat i polit mecànics.
Criteri de valoració econòmica: El preu no inclou la base de la solera ni l'execució i el segellat dels junts.
Inclou: Preparació de la superfície de recolzament del formigó. Replanteig dels junts de construcció i de dilatació. Estesa de nivells mitjançant tocaments, mestres de formigó o regles. Reg de la superfície base. Col·locació de la malla electrosoldada amb separadors homologats. Abocat, estesa i vibrat del formigó. Resolució de trobades i punts singulars. Espolsament manual sobre el formigó fresc. Fratasado mecànic de la superfície. Poliment mecànic. Curat del formigó. Neteja final del paviment.
Criteri d'amidament de projecte: Superfície mesurada en projecció horitzontal, segons documentació gràfica de Projecte.
Criteri de mesura d'obra: Es mesurarà, en projecció horitzontal, la superfície realment executada segons especificacions de Projecte.</t>
  </si>
  <si>
    <t xml:space="preserve">Uts.</t>
  </si>
  <si>
    <t xml:space="preserve">Llargada</t>
  </si>
  <si>
    <t xml:space="preserve">Amplada</t>
  </si>
  <si>
    <t xml:space="preserve">m2</t>
  </si>
  <si>
    <t xml:space="preserve">Parcial</t>
  </si>
  <si>
    <t xml:space="preserve">Subtotal</t>
  </si>
  <si>
    <t xml:space="preserve">cal descomptar tota la superfície de solera de formigó (Partida Estructura)</t>
  </si>
  <si>
    <t xml:space="preserve">RSI200b</t>
  </si>
  <si>
    <t xml:space="preserve">Partida</t>
  </si>
  <si>
    <t xml:space="preserve">m²</t>
  </si>
  <si>
    <t xml:space="preserve">Revestiment de paviment industrial, sistema Weber Industryfloor "WEBER".</t>
  </si>
  <si>
    <t xml:space="preserve">Revestiment de paviment industrial, realitzat sobre superfície suport de formigó, amb el sistema Weber Industryfloor Autonivelante Epoxi "WEBER", apte per a aparcaments, en interiors, mitjançant l'aplicació successiva de: emprimació epoxi de dos components, Weberfloor PX Primer "WEBER", sense dissolvents, transparent; capa base de 2 mm d'espessor amb revestiment sintètic impermeabilitzant a base de resines epoxi, Weberfloor PX Total, "WEBER", color a escollir de la carta RAL; i capa de segellat amb vernís de poliuretà alifàtic, Weberfloor Decopur Protect 1C "WEBER", monocomponent, sense dissolvents, acabat brillant, aplicada en dues mans.
Criteri de valoració econòmica: El preu no inclou la superfície suport ni l'execució i el segellat dels junts.
Inclou: Neteja de la superfície suport. Replanteig de les juntes i draps de treball. Aplicació de l'emprimació. Aplicació de la capa base. Aplicació de la capa de segellat. Neteja final del paviment.
Criteri d'amidament de projecte: Superfície mesurada en projecció horitzontal, segons documentació gràfica de Projecte.
Criteri de mesura d'obra: Es mesurarà, en projecció horitzontal, la superfície realment executada segons especificacions de Projecte.</t>
  </si>
  <si>
    <t xml:space="preserve">Uts.</t>
  </si>
  <si>
    <t xml:space="preserve">Llargada</t>
  </si>
  <si>
    <t xml:space="preserve">Amplada</t>
  </si>
  <si>
    <t xml:space="preserve">m2</t>
  </si>
  <si>
    <t xml:space="preserve">Parcial</t>
  </si>
  <si>
    <t xml:space="preserve">Subtotal</t>
  </si>
  <si>
    <t xml:space="preserve">RSS100</t>
  </si>
  <si>
    <t xml:space="preserve">Partida</t>
  </si>
  <si>
    <t xml:space="preserve">m</t>
  </si>
  <si>
    <t xml:space="preserve">Entornpeu de PVC.</t>
  </si>
  <si>
    <t xml:space="preserve">Entornpeu semirígid de PVC expandit, de 60 mm d'altura i 4 mm de gruix, color a escollir. Col·locació en obra: amb adhesiu.
Inclou: Neteja i preparació de la superfície suport. Replanteig. Tall, col·locació i fixació de l'entornpeu.
Criteri d'amidament de projecte: Longitud mesurada segons documentació gràfica de Projecte, INCLOENT buits de portes. No s'ha incrementat l'amidament per trencaments i retallades, ja que en la descomposició s'ha considerat un 5% més de peces.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</si>
  <si>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</si>
  <si>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</si>
  <si>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</si>
  <si>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</si>
  <si>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</si>
  <si>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</si>
  <si>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Pça Portal. cancell</t>
  </si>
  <si>
    <t xml:space="preserve">entrada-pas</t>
  </si>
  <si>
    <t xml:space="preserve">Bruixots_accés</t>
  </si>
  <si>
    <t xml:space="preserve">Bruixots_magatzem</t>
  </si>
  <si>
    <t xml:space="preserve">Bruixots_despatx</t>
  </si>
  <si>
    <t xml:space="preserve">Bruixots_sala</t>
  </si>
  <si>
    <t xml:space="preserve">     -deducció pas</t>
  </si>
  <si>
    <t xml:space="preserve">0</t>
  </si>
  <si>
    <t xml:space="preserve">Diablons_accés</t>
  </si>
  <si>
    <t xml:space="preserve">     -deducció pas</t>
  </si>
  <si>
    <t xml:space="preserve">Diablons_despatx</t>
  </si>
  <si>
    <t xml:space="preserve">Diablons_sala</t>
  </si>
  <si>
    <t xml:space="preserve">Diablons_vestits</t>
  </si>
  <si>
    <t xml:space="preserve">0</t>
  </si>
  <si>
    <t xml:space="preserve">Gegants_sala</t>
  </si>
  <si>
    <t xml:space="preserve">Gegants_despatx</t>
  </si>
  <si>
    <t xml:space="preserve">Gegants_magatzem</t>
  </si>
  <si>
    <t xml:space="preserve">Falcó_sala+accés</t>
  </si>
  <si>
    <t xml:space="preserve">     -deducció pas</t>
  </si>
  <si>
    <t xml:space="preserve">Falcó_zona figura</t>
  </si>
  <si>
    <t xml:space="preserve">     -deducció porta exterior</t>
  </si>
  <si>
    <t xml:space="preserve">Falcó_despatx</t>
  </si>
  <si>
    <t xml:space="preserve">Falcó_magatzem</t>
  </si>
  <si>
    <t xml:space="preserve">UXG220</t>
  </si>
  <si>
    <t xml:space="preserve">Partida</t>
  </si>
  <si>
    <t xml:space="preserve">m²</t>
  </si>
  <si>
    <t xml:space="preserve">Paviment urbà de peces de gres porcellànic esmaltat. Col·locació en capa fina.</t>
  </si>
  <si>
    <t xml:space="preserve">Paviment urbà de peces de gres porcellànic esmaltat, de 450x450x10 mm, gamma mitja, capacitat d'absorció d'aigua E&lt;0,5%, grup BIa, segons UNE-EN 14411, amb resistència al lliscament Rd&gt;45 segons UNE-EN 16165 i lliscabilitat classe 3 segons CTE. SUPORT: de formigó. COL·LOCACIÓ: en capa fina i mitjançant encolat simple amb adhesiu cimentós millorat, C2 TE, segons UNE-EN 12004, amb lliscament reduït i temps obert ampliat. REJUNTAT: amb morter de junts cimentós millorat, amb absorció d'aigua reduïda i resistència elevada a l'abrasió tipus CG 2 W A, color blanc, en junts de 2 mm d'espessor.
Criteri de valoració econòmica: El preu no inclou la base suport.
Inclou: Neteja i comprovació de la superfície suport. Replanteig dels nivells d'acabat. Replanteig de la disposició de les peces i junts de moviment. Aplicació de l'adhesiu. Col·locació de les creuetes. Col·locació de les peces a punta de paleta. Formació de junts de partició, perimetrals i estructurals. Rejuntat. Eliminació i neteja del material sobrant. Neteja final del paviment.
Criteri d'amidament de projecte: Superfície útil, mesura segons documentació gràfica de Projecte. No s'ha incrementat l'amidament per trencaments i retallades, ja que en la descomposició s'ha considerat un 5% més de peces.
Criteri de mesura d'obra: Es mesurarà la superfície realment executada segons especificacions de Projecte.</t>
  </si>
  <si>
    <t xml:space="preserve">Uts.</t>
  </si>
  <si>
    <t xml:space="preserve">Llargada</t>
  </si>
  <si>
    <t xml:space="preserve">Amplada</t>
  </si>
  <si>
    <t xml:space="preserve">m2</t>
  </si>
  <si>
    <t xml:space="preserve">Parcial</t>
  </si>
  <si>
    <t xml:space="preserve">Subtotal</t>
  </si>
  <si>
    <t xml:space="preserve">SEMISOTERRANI pati interior </t>
  </si>
  <si>
    <t xml:space="preserve">5% escreix</t>
  </si>
  <si>
    <t xml:space="preserve">UXT010b</t>
  </si>
  <si>
    <t xml:space="preserve">Partida</t>
  </si>
  <si>
    <t xml:space="preserve">m²</t>
  </si>
  <si>
    <t xml:space="preserve">Paviment exterior de peces de terratzo. Col·locació en capa gruixuda.</t>
  </si>
  <si>
    <t xml:space="preserve">Paviment exterior de peces de terratzo, per a ús en zona de terrasses i patis, d'acabat superficial de la cara vista: baix relleu sense polir, classe resistent a flexió T, classe resistent segons la càrrega de ruptura 4, classe de desgast per abrasió B, format nominal 40x40 cm, color gris, segons UNE-EN 13748-2. COL·LOCACIÓ: a l'estès sobre capa de sorra-ciment de 3 cm de gruix, sense additius, amb 250 kg/m³ de ciment Pòrtland amb calcària CEM II/B-L 32,5 R i sorra de cantera granítica. REJUNTAT: amb sorra silícia de mida 0/2 mm en junts de 1,5 a 3 mm de gruix.
Criteri de valoració econòmica: El preu no inclou la base de recolzament.
Inclou: Replanteig de mestres i nivells. Estesa de la capa de sorra-ciment. Espolsada amb ciment de la superfície. Col·locació a l'estesa de les peces. Formació de juntes i trobades. Neteja del paviment i les juntes. Reblert dels junts amb sorra seca, mitjançant raspallat. Eliminació del material sobrant de la superfície, mitjançant escombrat.
Criteri d'amidament de projecte: Superfície mesurada en projecció horitzontal, segons documentació gràfica de Projecte, deduint els buits de superfície major de 1,5 m². No s'han tingut en compte les escapçadures com factor d'influència per incrementar l'amidament, cada vegada que en la descomposició s'ha considerat el tant per cent de ruptures general.
Criteri de mesura d'obra: Es mesurarà, en projecció horitzontal, la superfície realment executada segons especificacions de Projecte, deduint els buits de superfície major de 1,5 m².</t>
  </si>
  <si>
    <t xml:space="preserve">Uts.</t>
  </si>
  <si>
    <t xml:space="preserve">Llargada</t>
  </si>
  <si>
    <t xml:space="preserve">Amplada</t>
  </si>
  <si>
    <t xml:space="preserve">m2</t>
  </si>
  <si>
    <t xml:space="preserve">Parcial</t>
  </si>
  <si>
    <t xml:space="preserve">Subtotal</t>
  </si>
  <si>
    <t xml:space="preserve">SEMISOTERRANI pati interior </t>
  </si>
  <si>
    <t xml:space="preserve">P.BAIXA_terrassa bar</t>
  </si>
  <si>
    <t xml:space="preserve">estesa esglaó (frontal de xapa)</t>
  </si>
  <si>
    <t xml:space="preserve">5% escreix</t>
  </si>
  <si>
    <t xml:space="preserve">HRN060</t>
  </si>
  <si>
    <t xml:space="preserve">Partida</t>
  </si>
  <si>
    <t xml:space="preserve">m</t>
  </si>
  <si>
    <t xml:space="preserve">Escopidor de pedra natural.</t>
  </si>
  <si>
    <t xml:space="preserve">Escopidor de marbre Crema Perlat, en peces de fins a 1100 mm de longitud, de 290 a 320 mm d'amplada i 20 mm de gruix, amb goteró, cara i cantell recte polit i grava adherida a la superfície en la seva cara inferior, encastat en els brancals; rebut amb morter de ciment, industrial, amb additiu hidròfug, M-10; i rejuntat entre peces i de les unions amb els murs amb morter de juntes especial per a pedra natural.
Inclou: Preparació de les trobades laterals. Replanteig de les peces. Tall de les peces. Preparació i regularització del suport. Col·locació, aplomat, anivellació i alineació. Rejuntat i neteja.
Criteri d'amidament de projecte: Longitud del ample del buit, amidada segons documentació gràfica de Projecte, incrementada en 5 cm a cada costat.
Criteri de mesura d'obra: Es mesurarà la longitud realment executada segons especificacions de Projecte, incloent els encastaments en els brancals.</t>
  </si>
  <si>
    <t xml:space="preserve">Uts.</t>
  </si>
  <si>
    <t xml:space="preserve">Llargada</t>
  </si>
  <si>
    <t xml:space="preserve">Amplada</t>
  </si>
  <si>
    <t xml:space="preserve">Alçada</t>
  </si>
  <si>
    <t xml:space="preserve">Parcial</t>
  </si>
  <si>
    <t xml:space="preserve">Subtotal</t>
  </si>
  <si>
    <t xml:space="preserve">coronació del recrescut de mitgera a terrassa</t>
  </si>
  <si>
    <t xml:space="preserve">HRN070</t>
  </si>
  <si>
    <t xml:space="preserve">Partida</t>
  </si>
  <si>
    <t xml:space="preserve">m</t>
  </si>
  <si>
    <t xml:space="preserve">Marxapeu de pedra natural.</t>
  </si>
  <si>
    <t xml:space="preserve">Marxapeu per acabat de porta d'entrada de calcària nacional, en peces de fins a 1100 mm de longitud, fins a 200 mm d'amplada i 20 mm de gruix, amb goteró, cara i cantell recte polit, amb banda antilliscant i grava adherida a la superfície en la seva cara inferior, encastat en els brancals, cobrint el graó d'accés en la porta d'entrada o balcó d'un edifici; rebut amb morter de ciment, industrial, amb additiu hidròfug, M-10; i rejuntat entre peces i de les unions amb els murs amb morter de juntes especial per a pedra natural.
Inclou: Replanteig de les peces. Tall de les peces. Preparació i regularització del suport. Col·locació, aplomat, anivellació i alineació. Rejuntat i neteja.
Criteri d'amidament de projecte: Longitud del ample del buit, amidada segons documentació gràfica de Projecte, incrementada en 5 cm a cada costat.
Criteri de mesura d'obra: Es mesurarà la longitud realment executada segons especificacions de Projecte, incloent els encastaments en els brancals.</t>
  </si>
  <si>
    <t xml:space="preserve">marxapeu a portes exteriors</t>
  </si>
  <si>
    <t xml:space="preserve">Uts.</t>
  </si>
  <si>
    <t xml:space="preserve">Llargada</t>
  </si>
  <si>
    <t xml:space="preserve">Amplada</t>
  </si>
  <si>
    <t xml:space="preserve">Alçada</t>
  </si>
  <si>
    <t xml:space="preserve">Parcial</t>
  </si>
  <si>
    <t xml:space="preserve">Subtotal</t>
  </si>
  <si>
    <t xml:space="preserve">PE01</t>
  </si>
  <si>
    <t xml:space="preserve">PE02</t>
  </si>
  <si>
    <t xml:space="preserve">PE03</t>
  </si>
  <si>
    <t xml:space="preserve">PE04</t>
  </si>
  <si>
    <t xml:space="preserve">0</t>
  </si>
  <si>
    <t xml:space="preserve">17</t>
  </si>
  <si>
    <t xml:space="preserve">18</t>
  </si>
  <si>
    <t xml:space="preserve">Capítol</t>
  </si>
  <si>
    <t xml:space="preserve">REVESTIMENTS I CELRASOS</t>
  </si>
  <si>
    <t xml:space="preserve">FAM010.2</t>
  </si>
  <si>
    <t xml:space="preserve">Partida</t>
  </si>
  <si>
    <t xml:space="preserve">m²</t>
  </si>
  <si>
    <t xml:space="preserve">Extradossat interior amb pannells d'alumini imprès tipus Dibond</t>
  </si>
  <si>
    <t xml:space="preserve">Revestiment de parament interior amb pannells d'alumini tipus Dibond imprès. Inclús tirafons i ancoratges mecànics d'expansió d'acer inoxidable A2, per a la fixació de la subestructura suport.
Inclou: Neteja i preparació de la superfície suport. Replanteig de les juntes de dilatació i draps de treball. Replanteig de l'especejament del revestiment i dels punts d'ancoratge de la subestructura suport. Fixació de la subestructura suport al full principal i al forjat. Preparació del revestiment. Aplomat, anivellament i alineació del revestiment. Fixació definitiva del revestiment a la subestructura suport. Realització de tots els treballs necessaris per a la resolució dels buits. Resolució de punts singulars.
Criteri d'amidament de projecte: Superfície mesurada segons documentació gràfica de Projecte, sense deduir forats menors de 1 m², deduint el 50% dels buits entre 1 i 2 m² i el 100% dels buits majors de 2 m², afegint a canvi, en aquests últims, la superfície de la part interior del buit, corresponent al desenvolupament de brancals i llindes. En els buits que no es dedueixin, o que es dedueixin parcialment, estan inclosos els treballs de realitzar la superfície interior del buit.
Criteri de mesura d'obra: Es mesurarà la superfície realment executada segons especificacions de Projecte, sense deduir forats menors de 1 m², deduint el 50% dels buits entre 1 i 2 m² i el 100% dels buits majors de 2 m², afegint a canvi, en aquests últims, la superfície de la part interior del buit, corresponent al desenvolupament de brancals i llindes. En els buits que no es dedueixin, o que es dedueixin parcialment, estan inclosos els treballs de realitzar la superfície interior del buit.</t>
  </si>
  <si>
    <t xml:space="preserve">interior</t>
  </si>
  <si>
    <t xml:space="preserve">Uts.</t>
  </si>
  <si>
    <t xml:space="preserve">Llargada</t>
  </si>
  <si>
    <t xml:space="preserve">Amplada</t>
  </si>
  <si>
    <t xml:space="preserve">Alçada</t>
  </si>
  <si>
    <t xml:space="preserve">Parcial</t>
  </si>
  <si>
    <t xml:space="preserve">Subtotal</t>
  </si>
  <si>
    <t xml:space="preserve">a murs laterals dels 2 passadissos d'accés</t>
  </si>
  <si>
    <t xml:space="preserve">NOTA: mínim de 20 pannells de 120x240cm  (aprox 58 m²)</t>
  </si>
  <si>
    <t xml:space="preserve">0</t>
  </si>
  <si>
    <t xml:space="preserve">IOR064</t>
  </si>
  <si>
    <t xml:space="preserve">Partida</t>
  </si>
  <si>
    <t xml:space="preserve">m²</t>
  </si>
  <si>
    <t xml:space="preserve">Protecció passiva contra incendis d'element estructural, amb morter projectat. Sistema "PLACO".</t>
  </si>
  <si>
    <t xml:space="preserve">Sistema de protecció passiva contra incendis de forjat mixt de formigó i xapa col·laborant, protegit per la seva cara inferior, sistema "PLACO", mitjançant projecció pneumàtica de morter Igniver, compost per una base de guix, vermiculita i additius especials, reacció al foc classe A1, fins a formar un gruix mínim de 34 mm i aconseguir una resistència al foc de 120 minuts.
Inclou: Neteja i preparació de la superfície del perfil metàl·lic. Protecció dels elements de l'entorn que puguin veure's afectats durant els treballs de projecció. Projecció mecànica del morter.
Criteri d'amidament de projecte: Superfície resultant del desenvolupament dels perfils metàl·lics que composen l'estructura, segons documentació gràfica de Projecte.
Criteri de mesura d'obra: Es mesurarà la superfície realment executada segons especificacions de Projecte, resultant del desenvolupament dels perfils metàl·lics que composen l'estructura.
NOTA_(Alternativa amb plaques ignífugues EI-120)</t>
  </si>
  <si>
    <t xml:space="preserve">sota SALA del Cercle d'Amics</t>
  </si>
  <si>
    <t xml:space="preserve">Uts.</t>
  </si>
  <si>
    <t xml:space="preserve">Llargada</t>
  </si>
  <si>
    <t xml:space="preserve">Amplada</t>
  </si>
  <si>
    <t xml:space="preserve">m2</t>
  </si>
  <si>
    <t xml:space="preserve">Parcial</t>
  </si>
  <si>
    <t xml:space="preserve">Subtotal</t>
  </si>
  <si>
    <t xml:space="preserve">0</t>
  </si>
  <si>
    <t xml:space="preserve">0</t>
  </si>
  <si>
    <t xml:space="preserve">RAA040</t>
  </si>
  <si>
    <t xml:space="preserve">Partida</t>
  </si>
  <si>
    <t xml:space="preserve">m²</t>
  </si>
  <si>
    <t xml:space="preserve">Revestiment interior amb peces de gran format de gres esmaltat. Col·locació en capa fina.</t>
  </si>
  <si>
    <t xml:space="preserve">Revestiment interior amb peces de gran format de gres esmaltat, de 200x400 mm, gamma mitja, capacitat d'absorció d'aigua E&lt;3%, grup BIb, segons UNE-EN 14411. SUPORT: parament de morter de ciment, vertical, de fins 3 m d'altura. COL·LOCACIÓ: en capa fina i mitjançant doble encolat amb adhesiu cimentós millorat, C2 TE, segons UNE-EN 12004, amb lliscament reduït i temps obert ampliat, REJUNTAT: amb morter de junts cimentós millorat, amb absorció d'aigua reduïda i resistència elevada a l'abrasió tipus CG 2 W A, color blanc, en junts de 3 mm d'espessor. Inclús creuetes de PVC.
Inclou: Preparació de la superfície suport. Replanteig dels nivells, de la disposició de peces i dels junts. Tall i encaixonat de les peces. Preparació i aplicació del material de col·locació. Formació de juntes de moviment. Col·locació de les peces. Rejuntat. Acabat i neteja final.
Criteri d'amidament de projecte: Superfície mesurada segons documentació gràfica de Projecte, deduint els buits de superfície major de 3 m². No s'ha incrementat l'amidament per trencaments i retallades, ja que en la descomposició s'ha considerat un 5% més de peces.
Criteri de mesura d'obra: Es mesurarà la superfície realment executada segons especificacions de Projecte, deduint els buits de superfície major de 3 m².</t>
  </si>
  <si>
    <t xml:space="preserve">Cambres Higièniques</t>
  </si>
  <si>
    <t xml:space="preserve">Uts.</t>
  </si>
  <si>
    <t xml:space="preserve">Llargada</t>
  </si>
  <si>
    <t xml:space="preserve">Amplada</t>
  </si>
  <si>
    <t xml:space="preserve">Alçada</t>
  </si>
  <si>
    <t xml:space="preserve">Parcial</t>
  </si>
  <si>
    <t xml:space="preserve">Subtotal</t>
  </si>
  <si>
    <t xml:space="preserve">CH-1</t>
  </si>
  <si>
    <t xml:space="preserve">CH-2</t>
  </si>
  <si>
    <t xml:space="preserve">CH-3</t>
  </si>
  <si>
    <t xml:space="preserve">0</t>
  </si>
  <si>
    <t xml:space="preserve">CHP</t>
  </si>
  <si>
    <t xml:space="preserve">0</t>
  </si>
  <si>
    <t xml:space="preserve">RBA050</t>
  </si>
  <si>
    <t xml:space="preserve">Partida</t>
  </si>
  <si>
    <t xml:space="preserve">m²</t>
  </si>
  <si>
    <t xml:space="preserve">Capa base de morter de calç sobre parament interior.</t>
  </si>
  <si>
    <t xml:space="preserve">Capa base de morter de calç, tipus GP CSIII W2, segons UNE-EN 998-1, color gris, de 15 mm d'espessor, a bona vista, amb acabat rugós, aplicat manualment, sobre parament interior de fàbrica ceràmica, vertical, de fins 3 m d'altura; prèvia aplicació d'el mateix morter, per eliminar els defectes de planitud, presents en el 25% de la superfície suport. Inclús rivets de PVC, per a formació de juntes i malla de fibra de vidre antiàlcalis en els canvis de material, per evitar fissures.
Criteri de valoració econòmica: El preu inclou la protecció dels elements de l'entorn que puguin veure's afectats durant els treballs i la resolució de punts singulars, però no inclou la capa de terminació de morter.
Inclou: Preparació de la superfície suport. Especejament de panys de treball. Aplicació de la capa de regularització. Preparació del morter. Col·locació de la malla entre diferents materials. Aplicació del morter. Realització de juntes i punts singulars. Execució de l'acabat. Cura del morter.
Criteri d'amidament de projecte: Superfície mesurada segons documentació gràfica de Projecte, deduint el 50% dels buits entre 2 i 4 m² i el 100% dels buits majors de 4 m², afegint a canvi, en aquests últims, la superfície de la part interior del buit, corresponent al desenvolupament de brancals i llindes. En els buits que no es dedueixin, o que es dedueixin parcialment, estan inclosos els treballs de realitzar la superfície interior del buit.
Criteri de mesura d'obra: Es mesurarà la superfície realment executada segons especificacions de Projecte, deduint el 50% dels buits entre 2 i 4 m² i el 100% dels buits majors de 4 m², afegint a canvi, en aquests últims, la superfície de la part interior del buit, corresponent al desenvolupament de brancals i llindes. En els buits que no es dedueixin, o que es dedueixin parcialment, estan inclosos els treballs de realitzar la superfície interior del buit.</t>
  </si>
  <si>
    <t xml:space="preserve">Uts.</t>
  </si>
  <si>
    <t xml:space="preserve">Llargada</t>
  </si>
  <si>
    <t xml:space="preserve">Amplada</t>
  </si>
  <si>
    <t xml:space="preserve">Alçada</t>
  </si>
  <si>
    <t xml:space="preserve">Parcial</t>
  </si>
  <si>
    <t xml:space="preserve">Subtotal</t>
  </si>
  <si>
    <t xml:space="preserve">DIABLONS (mitgera ceràmica)</t>
  </si>
  <si>
    <t xml:space="preserve">0</t>
  </si>
  <si>
    <t xml:space="preserve">sala</t>
  </si>
  <si>
    <t xml:space="preserve">pilar central</t>
  </si>
  <si>
    <t xml:space="preserve">mitgera esquerra (mur cont)</t>
  </si>
  <si>
    <t xml:space="preserve">0</t>
  </si>
  <si>
    <t xml:space="preserve">mur contenció existent</t>
  </si>
  <si>
    <t xml:space="preserve">0</t>
  </si>
  <si>
    <t xml:space="preserve">0</t>
  </si>
  <si>
    <t xml:space="preserve">RBA060</t>
  </si>
  <si>
    <t xml:space="preserve">Partida</t>
  </si>
  <si>
    <t xml:space="preserve">m²</t>
  </si>
  <si>
    <t xml:space="preserve">Capa de terminació d'arrebossat de morter de calç sobre capa base, en parament interior.</t>
  </si>
  <si>
    <t xml:space="preserve">Capa de terminació d'arrebossat de morter de calç, tipus CR CSI W2, segons UNE-EN 998-1, color blanc, de 10 mm d'espessor, amb acabat remolinat, aplicat manualment, sobre capa base de morter, en parament interior vertical, de fins 3 m d'altura.
Criteri de valoració econòmica: El preu inclou la protecció dels elements de l'entorn que puguin veure's afectats durant els treballs i la resolució de punts singulars, però no inclou la capa base de morter.
Inclou: Especejament de panys de treball. Preparació del morter. Aplicació del morter. Realització de juntes i punts singulars. Execució de l'acabat. Cura del morter.
Criteri d'amidament de projecte: Superfície mesurada segons documentació gràfica de Projecte, deduint el 50% dels buits entre 2 i 4 m² i el 100% dels buits majors de 4 m², afegint a canvi, en aquests últims, la superfície de la part interior del buit, corresponent al desenvolupament de brancals i llindes. En els buits que no es dedueixin, o que es dedueixin parcialment, estan inclosos els treballs de realitzar la superfície interior del buit.
Criteri de mesura d'obra: Es mesurarà la superfície realment executada segons especificacions de Projecte, deduint el 50% dels buits entre 2 i 4 m² i el 100% dels buits majors de 4 m², afegint a canvi, en aquests últims, la superfície de la part interior del buit, corresponent al desenvolupament de brancals i llindes. En els buits que no es dedueixin, o que es dedueixin parcialment, estan inclosos els treballs de realitzar la superfície interior del buit.</t>
  </si>
  <si>
    <t xml:space="preserve">Uts.</t>
  </si>
  <si>
    <t xml:space="preserve">Llargada</t>
  </si>
  <si>
    <t xml:space="preserve">Amplada</t>
  </si>
  <si>
    <t xml:space="preserve">Alçada</t>
  </si>
  <si>
    <t xml:space="preserve">Parcial</t>
  </si>
  <si>
    <t xml:space="preserve">Subtotal</t>
  </si>
  <si>
    <t xml:space="preserve">mur contenció pas entrada</t>
  </si>
  <si>
    <t xml:space="preserve">0</t>
  </si>
  <si>
    <t xml:space="preserve">considerar-ho si al final va trasdossat d'envà de BLOC </t>
  </si>
  <si>
    <t xml:space="preserve">Uts.</t>
  </si>
  <si>
    <t xml:space="preserve">Llargada</t>
  </si>
  <si>
    <t xml:space="preserve">Amplada</t>
  </si>
  <si>
    <t xml:space="preserve">Alçada</t>
  </si>
  <si>
    <t xml:space="preserve">Parcial</t>
  </si>
  <si>
    <t xml:space="preserve">Subtotal</t>
  </si>
  <si>
    <t xml:space="preserve">DIABLONS (mitgera ceràmica)</t>
  </si>
  <si>
    <t xml:space="preserve">0</t>
  </si>
  <si>
    <t xml:space="preserve">sala</t>
  </si>
  <si>
    <t xml:space="preserve">pilar central</t>
  </si>
  <si>
    <t xml:space="preserve">mitgera paredat pedra</t>
  </si>
  <si>
    <t xml:space="preserve">RBM005</t>
  </si>
  <si>
    <t xml:space="preserve">Partida</t>
  </si>
  <si>
    <t xml:space="preserve">m²</t>
  </si>
  <si>
    <t xml:space="preserve">Arrebossat de morter de calç i ciment sobre parament exterior.</t>
  </si>
  <si>
    <t xml:space="preserve">Arrebossat de morter de calç i ciment, tipus CR CSII W2, segons UNE-EN 998-1, color a escollir, de 15 mm d'espessor, a bona vista, amb acabat remolinat, aplicat manualment, sobre parament exterior de fàbrica de maó o bloc de formigó, vertical. Inclús rivets de PVC, per a formació de juntes i malla de fibra de vidre antiàlcalis en els canvis de material i en els fronts de forjat, per evitar fissures.
Criteri de valoració econòmica: El preu inclou la protecció dels elements de l'entorn que puguin veure's afectats durant els treballs i la resolució de punts singulars.
Inclou: Preparació de la superfície suport. Especejament de panys de treball. Preparació del morter. Col·locació de la malla entre diferents materials i en els fronts de forjat. Aplicació del morter. Realització de juntes i punts singulars. Execució de l'acabat. Cura del morter.
Criteri d'amidament de projecte: Superfície mesurada segons documentació gràfica de Projecte, deduint el 50% dels buits entre 2 i 4 m² i el 100% dels buits majors de 4 m², afegint a canvi, en aquests últims, la superfície de la part interior del buit, corresponent al desenvolupament de brancals i llindes. En els buits que no es dedueixin, o que es dedueixin parcialment, estan inclosos els treballs de realitzar la superfície interior del buit.
Criteri de mesura d'obra: Es mesurarà la superfície realment executada segons especificacions de Projecte, deduint el 50% dels buits entre 2 i 4 m² i el 100% dels buits majors de 4 m², afegint a canvi, en aquests últims, la superfície de la part interior del buit, corresponent al desenvolupament de brancals i llindes. En els buits que no es dedueixin, o que es dedueixin parcialment, estan inclosos els treballs de realitzar la superfície interior del buit.</t>
  </si>
  <si>
    <t xml:space="preserve">Uts.</t>
  </si>
  <si>
    <t xml:space="preserve">Llargada</t>
  </si>
  <si>
    <t xml:space="preserve">Amplada</t>
  </si>
  <si>
    <t xml:space="preserve">Alçada</t>
  </si>
  <si>
    <t xml:space="preserve">Parcial</t>
  </si>
  <si>
    <t xml:space="preserve">Subtotal</t>
  </si>
  <si>
    <t xml:space="preserve">tancament façana posterior</t>
  </si>
  <si>
    <t xml:space="preserve">0</t>
  </si>
  <si>
    <t xml:space="preserve">cancell entrada plaça Portal</t>
  </si>
  <si>
    <t xml:space="preserve">     -deducció porta accés (50%)</t>
  </si>
  <si>
    <t xml:space="preserve">0</t>
  </si>
  <si>
    <t xml:space="preserve">perímetre del pati interior</t>
  </si>
  <si>
    <t xml:space="preserve">0</t>
  </si>
  <si>
    <t xml:space="preserve">RDM020b</t>
  </si>
  <si>
    <t xml:space="preserve">Partida</t>
  </si>
  <si>
    <t xml:space="preserve">m²</t>
  </si>
  <si>
    <t xml:space="preserve">Revestiment mural acústic amb panells de llana de fusta.</t>
  </si>
  <si>
    <t xml:space="preserve">Revestiment mural acústic 
amb panell lleuger de llana de fusta, de 600x1200 mm i 50 mm de gruix, resistència tèrmica 1,2 m²K/W, conductivitat tèrmica 0,09 W/(mK). Col·locació en obra: amb adhesiu, sobre superfície suport de formigó.
Inclou: Neteja i preparació de la superfície suport. Replanteig. Tall i preparació del revestiment. Aplicació de l'adhesiu. Col·locació i fixació del revestiment. Resolució de trobades i punts singulars.
Criteri d'amidament de projecte: Superfície mesurada segons documentació gràfica de Projecte, deduint els buits de superfície major de 2 m².
Criteri de mesura d'obra: Es mesurarà la superfície realment executada segons especificacions de Projecte, deduint els buits de superfície major de 2 m².</t>
  </si>
  <si>
    <t xml:space="preserve">Uts.</t>
  </si>
  <si>
    <t xml:space="preserve">Llargada</t>
  </si>
  <si>
    <t xml:space="preserve">Amplada</t>
  </si>
  <si>
    <t xml:space="preserve">Alçada</t>
  </si>
  <si>
    <t xml:space="preserve">Parcial</t>
  </si>
  <si>
    <t xml:space="preserve">Subtotal</t>
  </si>
  <si>
    <t xml:space="preserve">sala insonoritzada</t>
  </si>
  <si>
    <t xml:space="preserve">RHC016</t>
  </si>
  <si>
    <t xml:space="preserve">Partida</t>
  </si>
  <si>
    <t xml:space="preserve">m²</t>
  </si>
  <si>
    <t xml:space="preserve">Fals sostre continu en exteriors de plaques de guix laminat d'alta resistència a la humitat. Sistema Semiintemperie WAB "PLADUR".</t>
  </si>
  <si>
    <t xml:space="preserve">Fals sostre continu suspès en exteriors, llis, situat a una altura menor de 4 m, amb nivell de qualitat de l'acabat Q2. Sistema SemiintemperieT-45 WAB/400 / 1x12,5 WAB "PLADUR" (12,5+18,3), constituït per: ESTRUCTURA: estructura metàl·lica d'acer galvanitzat de perfils primaris T-45 Z5, de 45 mm d'amplada i 0,62 mm de gruix amb una modulació de 400 mm i suspesos del forjat o element suport de formigó amb forquilles de penjant T-45 i varetes cada 350 mm; PLAQUES: una capa de plaques de guix laminat reforçades amb teixit de fibra GM-FH1I / UNE-EN 15283-1 - 1200 / 2600 / 12,5 / amb les vores longitudinals afinades, amb resistència al foc, amb baixa absorció superficial d'aigua i d'alta resistència a l'impacte WAB "PLADUR", Euroclasse A2-s1, d0 de reacció al foc, segons UNE-EN 13501-1. Inclús banda estanca autoadhesiva "PLADUR", canals 48/47 XL Z5 "PLADUR", fixacions per a l'ancoratge dels perfils, cargols per a la fixació de les plaques, pasta d'assecatge Pregywab PE Lista al uso "PLADUR", cinta microperforada de paper 150 SINIAT "PLADUR" i accessoris de muntatge.
Inclou: Replanteig dels eixos de l'estructura metàl·lica. Col·locació de la banda acústica. Anivellació i col·fixació dels perfils perimetrals. Senyalització dels punts d'ancoratge al forjat o element de suport. Anivellació i suspensió dels perfils primaris de l'estructura. Tall de les plaques. Fixació de les plaques. Resolució de trobades i punts singulars. Tractament de junts.
Criteri d'amidament de projecte: Superfície mesurada entre paraments, segons documentació gràfica de Projecte, sense descomptar buits per instal·lacions.
Criteri de mesura d'obra: Es mesurarà la superfície realment executada segons especificacions de Projecte, seguint els criteris d'amidament exposats en la norma UNE 92305.</t>
  </si>
  <si>
    <t xml:space="preserve">Uts.</t>
  </si>
  <si>
    <t xml:space="preserve">Llargada</t>
  </si>
  <si>
    <t xml:space="preserve">Amplada</t>
  </si>
  <si>
    <t xml:space="preserve">m2</t>
  </si>
  <si>
    <t xml:space="preserve">Parcial</t>
  </si>
  <si>
    <t xml:space="preserve">Subtotal</t>
  </si>
  <si>
    <t xml:space="preserve">cancell entrada</t>
  </si>
  <si>
    <t xml:space="preserve">RLE010</t>
  </si>
  <si>
    <t xml:space="preserve">Partida</t>
  </si>
  <si>
    <t xml:space="preserve">m²</t>
  </si>
  <si>
    <t xml:space="preserve">Consolidació de revestiment absorbent.</t>
  </si>
  <si>
    <t xml:space="preserve">Formació de capa de segellat i consolidació de revestiment absorbent deteriorat, en paraments verticals, mitjançant l'aplicació amb brotxa, corró o pistola, d'impregnació aquosa consolidant, incolora, hidròfuga, monocomponent, acabat semibrillant, amb un consum mitjà de 0,1 l/m². Inclús protecció de les superfícies contigües i neteja final.
Inclou: Protecció de les superfícies contigües. Aplicació del producte. Neteja final.
Criteri d'amidament de projecte: Superfície mesurada segons documentació gràfica de Projecte.
Criteri de mesura d'obra: Es mesurarà la superfície realment executada segons especificacions de Projecte.</t>
  </si>
  <si>
    <t xml:space="preserve">Uts.</t>
  </si>
  <si>
    <t xml:space="preserve">Llargada</t>
  </si>
  <si>
    <t xml:space="preserve">Amplada</t>
  </si>
  <si>
    <t xml:space="preserve">Alçada</t>
  </si>
  <si>
    <t xml:space="preserve">Parcial</t>
  </si>
  <si>
    <t xml:space="preserve">Subtotal</t>
  </si>
  <si>
    <t xml:space="preserve">mur contenció existent</t>
  </si>
  <si>
    <t xml:space="preserve">RPE012</t>
  </si>
  <si>
    <t xml:space="preserve">Partida</t>
  </si>
  <si>
    <t xml:space="preserve">m²</t>
  </si>
  <si>
    <t xml:space="preserve">Arrebossat de ciment reglejat per a base d'enrajolat vertical</t>
  </si>
  <si>
    <t xml:space="preserve">Formació de revestiment continuu de morter de ciment, tipus GP CSII W0, reglejat, de 15 mm de gruix, aplicat sobre un parament vertical interior, acabat superficial ratllat, per a servir de base a un posterior enrajolat. Inclús preparació de la superfície suport, col·locació de malla de fibra de vidre antiàlcalis per a reforç de trobades entre materials diferents i en els fronts de forjat, a un 20% de la superfície del parament, formació de juntes, racons, mestres amb separació entre elles no superior a un metre, arestes, queixals, brancals, llindes, acabaments en els trobament amb paraments, revestiments o altres elements rebuts en la seva superfície.
Inclou: Col·locació de la malla entre diferents materials. Especejament de panys de treball. Col·locació de regles i estès de corretges. Col·locació de tocs. Realització de mestres. Aplicació del morter. Realització de juntes i punts de trobada. Acabat superficial. Cura del morter.
Criteri d'amidament de projecte: Superfície mesurada segons documentació gràfica de Projecte, sense deduir forats menors de 4 m² i deduint, en els buits de superfície major de 4 m², l'excés sobre 4 m².
Criteri de mesura d'obra: Es mesurarà la superfície realment executada segons especificacions de Projecte, deduint, en els buits de superfície major de 4 m², l'excés sobre 4 m².</t>
  </si>
  <si>
    <t xml:space="preserve">Cambres Higièniques</t>
  </si>
  <si>
    <t xml:space="preserve">Uts.</t>
  </si>
  <si>
    <t xml:space="preserve">Llargada</t>
  </si>
  <si>
    <t xml:space="preserve">Amplada</t>
  </si>
  <si>
    <t xml:space="preserve">Alçada</t>
  </si>
  <si>
    <t xml:space="preserve">Parcial</t>
  </si>
  <si>
    <t xml:space="preserve">Subtotal</t>
  </si>
  <si>
    <t xml:space="preserve">CH-1</t>
  </si>
  <si>
    <t xml:space="preserve">CH-2</t>
  </si>
  <si>
    <t xml:space="preserve">CH-3</t>
  </si>
  <si>
    <t xml:space="preserve">0</t>
  </si>
  <si>
    <t xml:space="preserve">CHP</t>
  </si>
  <si>
    <t xml:space="preserve">0</t>
  </si>
  <si>
    <t xml:space="preserve">- DEDUCCIÓ trasdossats pladur H ((pas instal·lacions)</t>
  </si>
  <si>
    <t xml:space="preserve">Uts.</t>
  </si>
  <si>
    <t xml:space="preserve">Llargada</t>
  </si>
  <si>
    <t xml:space="preserve">Amplada</t>
  </si>
  <si>
    <t xml:space="preserve">Alçada</t>
  </si>
  <si>
    <t xml:space="preserve">Parcial</t>
  </si>
  <si>
    <t xml:space="preserve">Subtotal</t>
  </si>
  <si>
    <t xml:space="preserve">CH1- CH2-CH3</t>
  </si>
  <si>
    <t xml:space="preserve">CH4- CH-5</t>
  </si>
  <si>
    <t xml:space="preserve">RPG010</t>
  </si>
  <si>
    <t xml:space="preserve">Partida</t>
  </si>
  <si>
    <t xml:space="preserve">m²</t>
  </si>
  <si>
    <t xml:space="preserve">Enguixat de guix_parament horitzontal</t>
  </si>
  <si>
    <t xml:space="preserve">Formació de revestiment continu interior de guix, a bona vista, sobre parament horitzontal, fins a 3 m d'altura, de 15 mm de gruix, format per arrebossat fi de pasta de guix de construcció, aplicat sobre els paraments a revestir, amb mestres solament en les cantonades, racons, guarniment de buits i mestres intermèdies per que la separació entre elles no sigui superior a 3 m. Inclús, formació d'arestes i racons, guarnicions de buits, col·locació de malla de fibra de vidre antiàlcalis per a reforç de trobades entre materials diferents a un 10% de la superfície del parament i muntatge, desmuntatge i retirada de bastides.
Inclou: Preparació del suport que es revestirà. Realització de mestres. Pastat del guix gruixut. Extès de la pasta de guix entre les mestres i regulartizació del revestiment.
Criteri d'amidament de projecte: Superfície mesurada entre paraments verticals, segons documentació gràfica de Projecte, sense deduir forats menors de 4 m² i deduint, en els buits de superfície major de 4 m², l'excés sobre 4 m².
Criteri de mesura d'obra: Es mesurarà a cinta correguda, la superfície realment executada segons especificacions de Projecte, sense deduir forats menors de 4 m² i deduint, en els buits de superfície major de 4 m², l'excés sobre 4 m².</t>
  </si>
  <si>
    <t xml:space="preserve">EI-120. Enguixar sostre+ celras (*)</t>
  </si>
  <si>
    <t xml:space="preserve">Uts.</t>
  </si>
  <si>
    <t xml:space="preserve">Llargada</t>
  </si>
  <si>
    <t xml:space="preserve">Amplada</t>
  </si>
  <si>
    <t xml:space="preserve">m2</t>
  </si>
  <si>
    <t xml:space="preserve">Parcial</t>
  </si>
  <si>
    <t xml:space="preserve">Subtotal</t>
  </si>
  <si>
    <t xml:space="preserve">*pas-3</t>
  </si>
  <si>
    <t xml:space="preserve">*Falcó-Gralles_sala</t>
  </si>
  <si>
    <t xml:space="preserve">*Falcó-Gralles_despatx</t>
  </si>
  <si>
    <t xml:space="preserve">*Gegants_despatx</t>
  </si>
  <si>
    <t xml:space="preserve">*CH-4</t>
  </si>
  <si>
    <t xml:space="preserve">*CH-5</t>
  </si>
  <si>
    <t xml:space="preserve">*Recinte seguretat</t>
  </si>
  <si>
    <t xml:space="preserve">Uts.</t>
  </si>
  <si>
    <t xml:space="preserve">Llargada</t>
  </si>
  <si>
    <t xml:space="preserve">Amplada</t>
  </si>
  <si>
    <t xml:space="preserve">m2</t>
  </si>
  <si>
    <t xml:space="preserve">Parcial</t>
  </si>
  <si>
    <t xml:space="preserve">Subtotal</t>
  </si>
  <si>
    <t xml:space="preserve">Bruixots_magatzem</t>
  </si>
  <si>
    <t xml:space="preserve">Bruixots_sala</t>
  </si>
  <si>
    <t xml:space="preserve">0</t>
  </si>
  <si>
    <t xml:space="preserve">distribuïdor diablons-gegants</t>
  </si>
  <si>
    <t xml:space="preserve">0</t>
  </si>
  <si>
    <t xml:space="preserve">Gegants_sala </t>
  </si>
  <si>
    <t xml:space="preserve">Gegants_magatzem</t>
  </si>
  <si>
    <t xml:space="preserve">0</t>
  </si>
  <si>
    <t xml:space="preserve">Falcó_sala </t>
  </si>
  <si>
    <t xml:space="preserve">Falcó_element</t>
  </si>
  <si>
    <t xml:space="preserve">Falcó_magatzem</t>
  </si>
  <si>
    <t xml:space="preserve">0</t>
  </si>
  <si>
    <t xml:space="preserve">CHP</t>
  </si>
  <si>
    <t xml:space="preserve">RPG010b</t>
  </si>
  <si>
    <t xml:space="preserve">Partida</t>
  </si>
  <si>
    <t xml:space="preserve">m²</t>
  </si>
  <si>
    <t xml:space="preserve">Enguixat de guix_parament vertical</t>
  </si>
  <si>
    <t xml:space="preserve">Formació de revestiment continu interior de guix, a bona vista, sobre parament vertical, de fins 3 m d'altura, de 15 mm de gruix, format per arrebossat fi de pasta de guix de construcció, aplicat sobre els paraments a revestir, amb mestres solament en les cantonades, racons, guarniment de buits i mestres intermèdies per que la separació entre elles no sigui superior a 3 m. Inclús col·locació de cantoneres de plàstic i metall amb perforacions, acabaments amb entornpeu, formació d'arestes i racons, guarnicions de buits, col·locació de malla de fibra de vidre antiàlcalis per a reforç de trobades entre materials diferents a un 10% de la superfície del parament i muntatge, desmuntatge i retirada de bastides.
Inclou: Preparació del suport que es revestirà. Realització de mestres. Col·locació de cantoneres a les cantonades i sortints. Pastat del guix gruixut. Extès de la pasta de guix entre les mestres i regulartizació del revestiment.
Criteri d'amidament de projecte: Superfície mesurada des del paviment fins al sostre, segons documentació gràfica de Projecte, sense deduir forats menors de 4 m² i deduint, en els buits de superfície major de 4 m², l'excés sobre 4 m². No han sigut objecte de descompte els paraments verticals que tenen armaris encastats, sigui com sigui la seva dimensió.
Criteri de mesura d'obra: Es mesurarà a cinta correguda, la superfície realment executada segons especificacions de Projecte, considerant com altura la distància entre el paviment i el sostre, sense deduir forats menors de 4 m² i deduint, en els buits de superfície major de 4 m², l'excés sobre 4 m². Els paraments que tinguin armaris de paret no seran objecte de descompte sigui com sigui la seva dimensió.</t>
  </si>
  <si>
    <t xml:space="preserve">Uts.</t>
  </si>
  <si>
    <t xml:space="preserve">Llargada</t>
  </si>
  <si>
    <t xml:space="preserve">Amplada</t>
  </si>
  <si>
    <t xml:space="preserve">Alçada</t>
  </si>
  <si>
    <t xml:space="preserve">Parcial</t>
  </si>
  <si>
    <t xml:space="preserve">Subtotal</t>
  </si>
  <si>
    <t xml:space="preserve">full interior de façana posterior</t>
  </si>
  <si>
    <t xml:space="preserve">altres</t>
  </si>
  <si>
    <t xml:space="preserve">RRY005</t>
  </si>
  <si>
    <t xml:space="preserve">Partida</t>
  </si>
  <si>
    <t xml:space="preserve">m²</t>
  </si>
  <si>
    <t xml:space="preserve">Extradossat autoportant de plaques de guix laminat. 1 placa A</t>
  </si>
  <si>
    <t xml:space="preserve">Extradossat autoportant lliure, de 63 mm d'espessor, amb nivell de qualitat de l'acabat Q2, format per placa de guix laminat tipus hidrofugat de 15 mm d'espessor, cargolada directament a una estructura autoportant d'acer galvanitzat formada per canals horitzontals, sòlidament fixats al terra i al sostre i muntants verticals de 48 mm i 0,6 mm d'espessor amb una modulació de 400 mm i amb disposició normal "N", muntats sobre canals al costat del parament vertical. Inclús banda acústica; fixacions per a l'ancoratge de canals i muntants metàl·lics; cargols per a la fixació de les plaques; cinta de paper amb reforç metàl·lic i pasta i cinta per al tractament de junts.
Criteri de valoració econòmica: El preu inclou la resolució de trobades i punts singulars, però no inclou l'aïllament a col·locar entre les plaques i el parament.
Inclou: Replanteig i traçat en el forjat inferior i en el superior dels perfils. Col·locació de banda d'estanquitat i canals inferiors, sobre paviment acabat o base de seient. Col·locació de banda d'estanquitat i canals superiors, sota forjats. Col·locació i fixació dels muntants sobre els elements horitzontals. Tall de les plaques. Fixació de les plaques. Replanteig de les caixes per a allotjament de mecanismes elèctrics i de pas d'instal·lacions, i posterior perforació de les plaques. Tractament de junts.
Criteri d'amidament de projecte: Superfície mesurada segons documentació gràfica de Projecte, sense duplicar cantonades ni encontres, seguint els criteris d'amidament exposats en la norma UNE 92305.
Criteri de mesura d'obra: Es mesurarà la superfície realment executada segons especificacions de Projecte, sense duplicar cantonades ni encontres, seguint els criteris d'amidament exposats en la norma UNE 92305.</t>
  </si>
  <si>
    <t xml:space="preserve">a CH (pas instal·lacions)</t>
  </si>
  <si>
    <t xml:space="preserve">Uts.</t>
  </si>
  <si>
    <t xml:space="preserve">Llargada</t>
  </si>
  <si>
    <t xml:space="preserve">Amplada</t>
  </si>
  <si>
    <t xml:space="preserve">Alçada</t>
  </si>
  <si>
    <t xml:space="preserve">Parcial</t>
  </si>
  <si>
    <t xml:space="preserve">Subtotal</t>
  </si>
  <si>
    <t xml:space="preserve">CH1- CH2-CH3</t>
  </si>
  <si>
    <t xml:space="preserve">CH4- CH-5</t>
  </si>
  <si>
    <t xml:space="preserve">RRY023</t>
  </si>
  <si>
    <t xml:space="preserve">Partida</t>
  </si>
  <si>
    <t xml:space="preserve">m²</t>
  </si>
  <si>
    <t xml:space="preserve">Extradossat autoportant de plaques de guix laminat, d'altes prestacions acústiques. Sistema "KNAUF".</t>
  </si>
  <si>
    <t xml:space="preserve">Extradossat autoportant lliure, sistema W626.es Silentboard "KNAUF", de 75 mm d'espessor, amb nivell de qualitat de l'acabat Q1, format per placa de guix laminat tipus Silentboard (DFR) BV de 12,5 mm d'espessor, formant sandvitx amb una placa tipus Silentboard (DFR) BV de 12,5 mm d'espessor, cargolades directament a una estructura autoportant d'acer galvanitzat formada per canals horitzontals, sòlidament fixats al terra i al sostre i muntants verticals de 50 mm i 0,6 mm d'espessor amb una modulació de 625 mm i amb disposició normal "N", muntats sobre canals al costat del parament vertical. Inclús banda desolidaritzadora; fixacions per a l'ancoratge de canals i muntants metàl·lics; cargols per a la fixació de les plaques; cinta de paper amb reforç metàl·lic "KNAUF" i pasta de segellament Jointfiller F-1 GLS "KNAUF", cinta microperforada de paper "KNAUF".
Criteri de valoració econòmica: El preu inclou la resolució de trobades i punts singulars, però no inclou l'aïllament a col·locar entre les plaques i el parament.
Inclou: Replanteig i traçat en el forjat inferior i en el superior dels perfils. Col·locació de banda d'estanquitat i canals inferiors, sobre paviment acabat o base de seient. Col·locació de banda d'estanquitat i canals superiors, sota forjats. Col·locació i fixació dels muntants sobre els elements horitzontals. Tall de les plaques. Fixació de les plaques. Replanteig de les caixes per a allotjament de mecanismes elèctrics i de pas d'instal·lacions, i posterior perforació de les plaques. Tractament de junts.
Criteri d'amidament de projecte: Superfície mesurada segons documentació gràfica de Projecte, sense duplicar cantonades ni encontres, seguint els criteris d'amidament exposats en la norma UNE 92305.
Criteri de mesura d'obra: Es mesurarà la superfície realment executada segons especificacions de Projecte, sense duplicar cantonades ni encontres, seguint els criteris d'amidament exposats en la norma UNE 92305.</t>
  </si>
  <si>
    <t xml:space="preserve">Uts.</t>
  </si>
  <si>
    <t xml:space="preserve">Llargada</t>
  </si>
  <si>
    <t xml:space="preserve">Amplada</t>
  </si>
  <si>
    <t xml:space="preserve">Alçada</t>
  </si>
  <si>
    <t xml:space="preserve">Parcial</t>
  </si>
  <si>
    <t xml:space="preserve">Subtotal</t>
  </si>
  <si>
    <t xml:space="preserve">sala insonoritzada</t>
  </si>
  <si>
    <t xml:space="preserve">RTC015</t>
  </si>
  <si>
    <t xml:space="preserve">Partida</t>
  </si>
  <si>
    <t xml:space="preserve">m²</t>
  </si>
  <si>
    <t xml:space="preserve">Fals sostre continu de plaques de guix laminat.(H)</t>
  </si>
  <si>
    <t xml:space="preserve">Fals sostre continu suspès, llis, 12,5+27+27, situat a una altura menor de 4 m, amb nivell de qualitat de l'acabat estàndard (Q2), constituït per: ESTRUCTURA: estructura metàl·lica d'acer galvanitzat de mestres primàries 60/27 mm amb una modulació de 1000 mm i suspeses de la superfície suport de formigó amb penjats combinats cada 900 mm, i mestres secundàries fixades perpendicularment a les mestres primàries amb connectors tipus cavalló amb una modulació de 500 mm; PLAQUES: una capa de plaques de guix laminat H1 / UNE-EN 520 - 1200 / longitud / 12,5 / amb les vores longitudinals afinades, amb ànima de guix hidrofugat, per zones humides. Inclús banda autoadhesiva desolidaritzant, fixacions per a l'ancoratge dels perfils, cargols per a la fixació de les plaques, pasta de segellament, cinta microperforada de paper i accessoris de muntatge.
Inclou: Replanteig dels eixos de l'estructura metàl·lica. Col·locació de la banda acústica. Anivellació i col·fixació dels perfils perimetrals. Senyalització dels punts d'ancoratge al forjat o element de suport. Anivellació i suspensió dels perfils primaris i secundaris de l'estructura. Tall de les plaques. Fixació de les plaques. Resolució de trobades i punts singulars. Tractament de junts.
Criteri d'amidament de projecte: Superfície mesurada entre paraments, segons documentació gràfica de Projecte, sense descomptar buits per instal·lacions.
Criteri de mesura d'obra: Es mesurarà la superfície realment executada segons especificacions de Projecte, seguint els criteris d'amidament exposats en la norma UNE 92305.</t>
  </si>
  <si>
    <t xml:space="preserve">Uts.</t>
  </si>
  <si>
    <t xml:space="preserve">Llargada</t>
  </si>
  <si>
    <t xml:space="preserve">Amplada</t>
  </si>
  <si>
    <t xml:space="preserve">m2</t>
  </si>
  <si>
    <t xml:space="preserve">Parcial</t>
  </si>
  <si>
    <t xml:space="preserve">Subtotal</t>
  </si>
  <si>
    <t xml:space="preserve">CH-1</t>
  </si>
  <si>
    <t xml:space="preserve">CH-2</t>
  </si>
  <si>
    <t xml:space="preserve">CH-3</t>
  </si>
  <si>
    <t xml:space="preserve">CH-4</t>
  </si>
  <si>
    <t xml:space="preserve">CH-5</t>
  </si>
  <si>
    <t xml:space="preserve">CHP</t>
  </si>
  <si>
    <t xml:space="preserve">RTC015b</t>
  </si>
  <si>
    <t xml:space="preserve">Partida</t>
  </si>
  <si>
    <t xml:space="preserve">m²</t>
  </si>
  <si>
    <t xml:space="preserve">Fals sostre continu de plaques de guix laminat.(A)</t>
  </si>
  <si>
    <t xml:space="preserve">Fals sostre continu suspès, llis, 12,5+27+27, situat a una altura menor de 4 m, amb nivell de qualitat de l'acabat estàndard (Q2), constituït per: ESTRUCTURA: estructura metàl·lica d'acer galvanitzat de mestres primàries 60/27 mm amb una modulació de 1000 mm i suspeses de la superfície suport de formigó amb penjats combinats cada 900 mm, i mestres secundàries fixades perpendicularment a les mestres primàries amb connectors tipus cavalló amb una modulació de 500 mm; PLAQUES: una capa de plaques de guix laminat A / UNE-EN 520 - 1200 / longitud / 12,5 / amb les vores longitudinals afinades. Inclús banda autoadhesiva desolidaritzant, fixacions per a l'ancoratge dels perfils, cargols per a la fixació de les plaques, pasta de segellament, cinta microperforada de paper i accessoris de muntatge.
Inclou: Replanteig dels eixos de l'estructura metàl·lica. Col·locació de la banda acústica. Anivellació i col·fixació dels perfils perimetrals. Senyalització dels punts d'ancoratge al forjat o element de suport. Anivellació i suspensió dels perfils primaris i secundaris de l'estructura. Tall de les plaques. Fixació de les plaques. Resolució de trobades i punts singulars. Tractament de junts.
Criteri d'amidament de projecte: Superfície mesurada entre paraments, segons documentació gràfica de Projecte, sense descomptar buits per instal·lacions.
Criteri de mesura d'obra: Es mesurarà la superfície realment executada segons especificacions de Projecte, seguint els criteris d'amidament exposats en la norma UNE 92305.</t>
  </si>
  <si>
    <t xml:space="preserve">sota terrassa de PB  (no EI-120)</t>
  </si>
  <si>
    <t xml:space="preserve">Uts.</t>
  </si>
  <si>
    <t xml:space="preserve">Llargada</t>
  </si>
  <si>
    <t xml:space="preserve">Amplada</t>
  </si>
  <si>
    <t xml:space="preserve">m2</t>
  </si>
  <si>
    <t xml:space="preserve">Parcial</t>
  </si>
  <si>
    <t xml:space="preserve">Subtotal</t>
  </si>
  <si>
    <t xml:space="preserve">Pça Portal_pas-1</t>
  </si>
  <si>
    <t xml:space="preserve">Bruixots_entrada</t>
  </si>
  <si>
    <t xml:space="preserve">Bruixots_despatx</t>
  </si>
  <si>
    <t xml:space="preserve">pas-2 a cambres higièniques</t>
  </si>
  <si>
    <t xml:space="preserve">0</t>
  </si>
  <si>
    <t xml:space="preserve">EI-120. Sostre enguixat+placa (A)</t>
  </si>
  <si>
    <t xml:space="preserve">Uts.</t>
  </si>
  <si>
    <t xml:space="preserve">Llargada</t>
  </si>
  <si>
    <t xml:space="preserve">Amplada</t>
  </si>
  <si>
    <t xml:space="preserve">m2</t>
  </si>
  <si>
    <t xml:space="preserve">Parcial</t>
  </si>
  <si>
    <t xml:space="preserve">Subtotal</t>
  </si>
  <si>
    <t xml:space="preserve">*pas-3</t>
  </si>
  <si>
    <t xml:space="preserve">*Falcó-Gralles_despatx</t>
  </si>
  <si>
    <t xml:space="preserve">*distribuïdor diablons-gegants</t>
  </si>
  <si>
    <t xml:space="preserve">*Gegants_despatx</t>
  </si>
  <si>
    <t xml:space="preserve">RTC015c</t>
  </si>
  <si>
    <t xml:space="preserve">Partida</t>
  </si>
  <si>
    <t xml:space="preserve">m²</t>
  </si>
  <si>
    <t xml:space="preserve">Fals sostre continu de plaques de guix laminat FOC.(EI 120)</t>
  </si>
  <si>
    <t xml:space="preserve">Fals sostre continu suspès, llis, 25+25+27+27, situat a una altura menor de 4 m, resistència al foc EI 120, amb nivell de qualitat de l'acabat estàndard (Q2), constituït per: ESTRUCTURA: estructura metàl·lica d'acer galvanitzat de mestres primàries 60/27 mm amb una modulació de 1200 mm i suspeses de la superfície suport de formigó amb penjats combinats cada 600 mm, i mestres secundàries fixades perpendicularment a les mestres primàries amb acoblaments en creu amb una modulació de 400 mm; PLAQUES: dues capes de plaques de guix laminat DF / UNE-EN 520 - 1200 / longitud / 25 / amb les vores longitudinals afinades, amb fibra de vidre tèxtil en la massa de guix que li confereix estabilitat davant al foc. Inclús banda autoadhesiva desolidaritzant, fixacions per a l'ancoratge dels perfils, cargols per a la fixació de les plaques, pasta de segellament, cinta microperforada de paper i accessoris de muntatge.
Inclou: Replanteig dels eixos de l'estructura metàl·lica. Col·locació de la banda acústica. Anivellació i col·fixació dels perfils perimetrals. Senyalització dels punts d'ancoratge al forjat o element de suport. Anivellació i suspensió dels perfils primaris i secundaris de l'estructura. Tall de les plaques. Fixació de les plaques. Resolució de trobades i punts singulars. Tractament de junts.
Criteri d'amidament de projecte: Superfície mesurada entre paraments, segons documentació gràfica de Projecte, sense descomptar buits per instal·lacions.
Criteri de mesura d'obra: Es mesurarà la superfície realment executada segons especificacions de Projecte, seguint els criteris d'amidament exposats en la norma UNE 92305.</t>
  </si>
  <si>
    <t xml:space="preserve">sota SALA del Cercle d'Amics( EI-120)</t>
  </si>
  <si>
    <t xml:space="preserve">Uts.</t>
  </si>
  <si>
    <t xml:space="preserve">Llargada</t>
  </si>
  <si>
    <t xml:space="preserve">Amplada</t>
  </si>
  <si>
    <t xml:space="preserve">m2</t>
  </si>
  <si>
    <t xml:space="preserve">Parcial</t>
  </si>
  <si>
    <t xml:space="preserve">Subtotal</t>
  </si>
  <si>
    <t xml:space="preserve">Diablons_entrada</t>
  </si>
  <si>
    <t xml:space="preserve">Diablons_sala (bigueta metàl·lica) i revoltó</t>
  </si>
  <si>
    <t xml:space="preserve">Diablons_vestits</t>
  </si>
  <si>
    <t xml:space="preserve">Diablons_despatx</t>
  </si>
  <si>
    <t xml:space="preserve">RTC016b</t>
  </si>
  <si>
    <t xml:space="preserve">Partida</t>
  </si>
  <si>
    <t xml:space="preserve">m²</t>
  </si>
  <si>
    <t xml:space="preserve">Fals sostre continu de plaques de guix laminat. Sistema "KNAUF"_acústic amb perforacions</t>
  </si>
  <si>
    <t xml:space="preserve">Fals sostre continu suspès, acústic, situat a una altura menor de 4 m. Sistema D127.es "KNAUF" (12,5+27+27), constituït per: ESTRUCTURA: estructura metàl·lica d'acer galvanitzat de mestres primàries 60/27 mm amb una modulació de 1000 mm i suspeses del sostre o element suport de formigó amb ancoratges directes de 125 mm, per a mestra 60/27, "KNAUF", i varetes cada 900 mm, i mestres secundàries fixades perpendicularment a les mestres primàries amb connectors tipus cavalló amb una modulació de 320 mm; PLAQUES: una capa de plaques acústiques de guix laminat Cleaneo Akustik Alternada UFF, amb perforacions circulars aleatòries 8/12/50 R, "KNAUF" 12,5x1200x2000 mm. Inclús banda acústica de dilatació autoadhesiva "KNAUF", perfils U 30/30 "KNAUF", fixacions per a l'ancoratge dels perfils, cargols per a la fixació de les plaques, pasta de segellament Jointfiller 24H "KNAUF", cinta microperforada de paper "KNAUF" i accessoris de muntatge.
Inclou: Replanteig dels eixos de l'estructura metàl·lica. Col·locació de la banda acústica. Anivellació i col·fixació dels perfils perimetrals. Senyalització dels punts d'ancoratge al forjat o element de suport. Anivellació i suspensió dels perfils primaris i secundaris de l'estructura. Tall de les plaques. Fixació de les plaques. Resolució de trobades i punts singulars. Tractament de junts.
Criteri d'amidament de projecte: Superfície mesurada entre paraments, segons documentació gràfica de Projecte, sense descomptar buits per instal·lacions.
Criteri de mesura d'obra: Es mesurarà la superfície realment executada segons especificacions de Projecte, seguint els criteris d'amidament exposats en la norma UNE 92305.</t>
  </si>
  <si>
    <t xml:space="preserve">Uts.</t>
  </si>
  <si>
    <t xml:space="preserve">Llargada</t>
  </si>
  <si>
    <t xml:space="preserve">Amplada</t>
  </si>
  <si>
    <t xml:space="preserve">m2</t>
  </si>
  <si>
    <t xml:space="preserve">Parcial</t>
  </si>
  <si>
    <t xml:space="preserve">Subtotal</t>
  </si>
  <si>
    <t xml:space="preserve">Falcó-Gralles</t>
  </si>
  <si>
    <t xml:space="preserve">RTC019</t>
  </si>
  <si>
    <t xml:space="preserve">Partida</t>
  </si>
  <si>
    <t xml:space="preserve">U</t>
  </si>
  <si>
    <t xml:space="preserve">Trapa per a fals sostre continu de plaques de guix laminat. Sistema "PLACO".</t>
  </si>
  <si>
    <t xml:space="preserve">Trapa de registre d'acer galvanitzat lacat, color blanc, Metaltramp "PLACO", de 600x600 mm, formada per marc i porta amb clau, per a fals sostre continu de plaques de guix laminat. Inclús accessoris de muntatge.
Inclou: Marcat i tall de la placa de guix laminat. Col·locació de la trapa. Resolució de trobades i punts singulars.
Criteri d'amidament de projecte: Nombre d'unitats previstes, segons documentació gràfica de Projecte.
Criteri de mesura d'obra: Es mesurarà el nombre d'unitats realment col·locades segons especificacions de Projecte.</t>
  </si>
  <si>
    <t xml:space="preserve">Uts.</t>
  </si>
  <si>
    <t xml:space="preserve">Llargada</t>
  </si>
  <si>
    <t xml:space="preserve">Amplada</t>
  </si>
  <si>
    <t xml:space="preserve">Alçada</t>
  </si>
  <si>
    <t xml:space="preserve">Parcial</t>
  </si>
  <si>
    <t xml:space="preserve">Subtotal</t>
  </si>
  <si>
    <t xml:space="preserve">RTC020</t>
  </si>
  <si>
    <t xml:space="preserve">Partida</t>
  </si>
  <si>
    <t xml:space="preserve">m</t>
  </si>
  <si>
    <t xml:space="preserve">Tapa per a fals sostre continu de plaques de guix laminat.</t>
  </si>
  <si>
    <t xml:space="preserve">Contrapetja vertical en canvi de nivell de fals sostre continu, mitjançant plaques de guix laminat rebudes amb pasta d'unió, per tancar un espai de 20 cm d'altura. Inclús tall, fixació amb pasta d'unió, pasta segelladora i cinta de juntes.
Inclou: Replanteig i traçat en els paraments de la situació de la tapa. Presentació i tall de les peces. Estesa de la pasta d'aferrament. Fixació de les plaques. Resolució de trobades i punts singulars. Tractament de junts.
Criteri d'amidament de projecte: Longitud mesurada segons documentació gràfica de Projecte.
Criteri de mesura d'obra: Es mesurarà la longitud realment executada segons especificacions de Projecte.</t>
  </si>
  <si>
    <t xml:space="preserve">calaix claveguerons sostre</t>
  </si>
  <si>
    <t xml:space="preserve">Uts.</t>
  </si>
  <si>
    <t xml:space="preserve">Llargada</t>
  </si>
  <si>
    <t xml:space="preserve">Amplada</t>
  </si>
  <si>
    <t xml:space="preserve">Alçada</t>
  </si>
  <si>
    <t xml:space="preserve">Parcial</t>
  </si>
  <si>
    <t xml:space="preserve">Subtotal</t>
  </si>
  <si>
    <t xml:space="preserve">Bruixots_magatzem</t>
  </si>
  <si>
    <t xml:space="preserve">Bruixots_despatx</t>
  </si>
  <si>
    <t xml:space="preserve">Bruixots_sala</t>
  </si>
  <si>
    <t xml:space="preserve">0</t>
  </si>
  <si>
    <t xml:space="preserve">a pas-2 (zona rampa)</t>
  </si>
  <si>
    <t xml:space="preserve">RTC021b</t>
  </si>
  <si>
    <t xml:space="preserve">Partida</t>
  </si>
  <si>
    <t xml:space="preserve">U</t>
  </si>
  <si>
    <t xml:space="preserve">Trapa per a fals sostre continu de plaques de guix laminat. Sistema "KNAUF"_20x20cm</t>
  </si>
  <si>
    <t xml:space="preserve">Trapa de registre gamma Metálica, Metálica blanca, sistema E104 "KNAUF", de 200x200 mm, formada per marc d'alumini i porta d'alumini, per a fals sostre continu de plaques de guix laminat. Inclús accessoris de muntatge.
Inclou: Marcat i tall de la placa de guix laminat. Col·locació de la trapa. Resolució de trobades i punts singulars.
Criteri d'amidament de projecte: Nombre d'unitats previstes, segons documentació gràfica de Projecte.
Criteri de mesura d'obra: Es mesurarà el nombre d'unitats realment col·locades segons especificacions de Projecte.</t>
  </si>
  <si>
    <t xml:space="preserve">Uts.</t>
  </si>
  <si>
    <t xml:space="preserve">Llargada</t>
  </si>
  <si>
    <t xml:space="preserve">Amplada</t>
  </si>
  <si>
    <t xml:space="preserve">Alçada</t>
  </si>
  <si>
    <t xml:space="preserve">Parcial</t>
  </si>
  <si>
    <t xml:space="preserve">Subtotal</t>
  </si>
  <si>
    <t xml:space="preserve">a locals humits</t>
  </si>
  <si>
    <t xml:space="preserve">CHP</t>
  </si>
  <si>
    <t xml:space="preserve">18</t>
  </si>
  <si>
    <t xml:space="preserve">19</t>
  </si>
  <si>
    <t xml:space="preserve">Capítol</t>
  </si>
  <si>
    <t xml:space="preserve">FUSTERIA, VIDRIERIA I SERRALLERIA</t>
  </si>
  <si>
    <t xml:space="preserve">EAQ010</t>
  </si>
  <si>
    <t xml:space="preserve">Partida</t>
  </si>
  <si>
    <t xml:space="preserve">m²</t>
  </si>
  <si>
    <t xml:space="preserve">Coberta corba autoportant, simple, de perfils autoportants de xapa metàl·lica.</t>
  </si>
  <si>
    <t xml:space="preserve">Coberta corba autoportant, simple, de perfils autoportants de xapa d'acer galvanitzat prelacat, amb forma xapa grecada, acabat amb pintura de polièster, color a escollir, de 1 mm d'espessor, 910 mm d'amplada i 200 mm d'altura de perfil, fixats mecànicament a una estructura de suport. Inclús elements de fixació dels perfils autoportants a l'estructura, cargols autoperforants rosca-xapa per a la unió dels perfils autoportants entre si, cargols autoperforants per a la fixació dels perfils autoportants a l'estructura, volanderes de segellat, tensors i cables d'acer.
Criteri de valoració econòmica: El preu no inclou l'estructura suport ni la resolució de punts singulars.
Inclou: Replanteig. Preparació dels perfils autoportants. Col·locació i fixació provisional dels perfils autoportants a l'estructura suport. Aplomat i anivellació. Fixació definitiva dels perfils autoportants a l'estructura suport.
Criteri d'amidament de projecte: Superfície mesurada en projecció horitzontal, segons documentació gràfica de Projecte.
Criteri de mesura d'obra: Es mesurarà, en projecció horitzontal, la superfície realment executada segons especificacions de Projecte.</t>
  </si>
  <si>
    <t xml:space="preserve">Uts.</t>
  </si>
  <si>
    <t xml:space="preserve">Llargada</t>
  </si>
  <si>
    <t xml:space="preserve">Amplada</t>
  </si>
  <si>
    <t xml:space="preserve">Alçada</t>
  </si>
  <si>
    <t xml:space="preserve">Parcial</t>
  </si>
  <si>
    <t xml:space="preserve">Subtotal</t>
  </si>
  <si>
    <t xml:space="preserve">EAQ011</t>
  </si>
  <si>
    <t xml:space="preserve">Partida</t>
  </si>
  <si>
    <t xml:space="preserve">m</t>
  </si>
  <si>
    <t xml:space="preserve">Punt singular per a coberta corba autoportant.</t>
  </si>
  <si>
    <t xml:space="preserve">Vora lateral per a coberta corba autoportant, amb xapa plegada corbada d'acer galvanitzat prelacat, de 1,0 mm d'espessor, 30 cm de desenvolupament i 3 plecs. Inclús accessoris de fixació de les peces als perfils autoportants de la xapa i massilla de base neutra monocomponent, per closa de juntes.
Inclou: Replanteig i col·locació de l'acabat. Fixació mecànica. Col·locació de la junta d'estanquitat.
Criteri d'amidament de projecte: Longitud mesurada en projecció horitzontal, segons documentació gràfica de Projecte.
Criteri de mesura d'obra: Es mesurarà en projecció horitzontal,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</si>
  <si>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</si>
  <si>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</si>
  <si>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</si>
  <si>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</si>
  <si>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</si>
  <si>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</si>
  <si>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FDD130b</t>
  </si>
  <si>
    <t xml:space="preserve">Partida</t>
  </si>
  <si>
    <t xml:space="preserve">m</t>
  </si>
  <si>
    <t xml:space="preserve">Passamans d'acer.</t>
  </si>
  <si>
    <t xml:space="preserve">Passamans recte metàl·lic, format per tub buit d'acer galvanitzat, de 40 mm de diàmetre, amb suports metàl·lics fixats al parament mitjançant ancoratge mecànic amb tacs de niló i cargols d'acer galvanitzat. Inclús replanteig dels suports, fixació dels suports al parament i fixació del passamans als suports. Elaborat en taller i muntat a obra. Totalment acabat i llest per pintar.
Inclou: Replanteig dels suports. Fixació dels suports al parament. Fixació del passamans als suports.
Criteri d'amidament de projecte: Longitud mesurada a eixos, segons documentació gràfica de Projecte.
Criteri de mesura d'obra: Es mesurarà a eixos,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</si>
  <si>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</si>
  <si>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</si>
  <si>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</si>
  <si>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</si>
  <si>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</si>
  <si>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</si>
  <si>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a les rampes interiors</t>
  </si>
  <si>
    <t xml:space="preserve">LCL055</t>
  </si>
  <si>
    <t xml:space="preserve">Partida</t>
  </si>
  <si>
    <t xml:space="preserve">m²</t>
  </si>
  <si>
    <t xml:space="preserve">Fusteria d'alumini en tancament de gegants a pati</t>
  </si>
  <si>
    <t xml:space="preserve">Fusteria d'alumini anoditzat color natural, amb espessor mínim de 15 micres, formada per fulles fixes ; marca de qualitat EWAA EURAS (QUALANOD), gamma bàsica, amb classificació a la permeabilitat a l'aire segons UNE-EN 12207, a l'estanquitat a l'aigua segons UNE-EN 12208 i a la resistència a la càrrega del vent segons UNE-EN 12210, amb bastiment de base; composta per perfils extrusionats formant bastiments i fulles. Inclús silicona neutra per a segellat perimetral dels junts exterior i interior, entre la fusteria i l'obra.
Criteri de valoració econòmica: El preu no inclou el rebut en obra del bastiment de base.
Inclou: Col·locació de la fusteria. Ajust final de les fulles. Segellat de junts perimetrals. Realització de proves de servei.
Criteri d'amidament de projecte: Superfície del buit a tancar, mesurada segons documentació gràfica de Projecte.
Criteri de mesura d'obra: Es mesurarà, amb les dimensions del buit, la superfície realment executada segons especificacions de Projecte.</t>
  </si>
  <si>
    <t xml:space="preserve">Uts.</t>
  </si>
  <si>
    <t xml:space="preserve">Llargada</t>
  </si>
  <si>
    <t xml:space="preserve">Amplada</t>
  </si>
  <si>
    <t xml:space="preserve">Alçada</t>
  </si>
  <si>
    <t xml:space="preserve">Parcial</t>
  </si>
  <si>
    <t xml:space="preserve">Subtotal</t>
  </si>
  <si>
    <t xml:space="preserve">laterals</t>
  </si>
  <si>
    <t xml:space="preserve">tancament mitgera</t>
  </si>
  <si>
    <t xml:space="preserve">LCY010</t>
  </si>
  <si>
    <t xml:space="preserve">Partida</t>
  </si>
  <si>
    <t xml:space="preserve">U</t>
  </si>
  <si>
    <t xml:space="preserve">Porta exterior d'alumini "CORTIZO"_balconera 2f</t>
  </si>
  <si>
    <t xml:space="preserve">Porta d'alumini, sèrie Cor-70 Industrial "CORTIZO", amb trencament de pont tèrmic, dues fulles practicables, dues fulles practicables (amb sentit d'obertura i dimensions segons forat d'obra especificat a planilla de fusteria)acabat anoditzat natural, amb el segell EWAA-EURAS, que garanteix el gruix i la qualitat del procés d'anoditzat, composta de fulla de 78 mm i marc de 70 mm, rivets, galze, junts d'estanquitat d'EPDM, maneta estàndard i ferraments, segons UNE-EN 14351-1; transmitància tèrmica del marc: Uh,m = des de 1,9 W/(m²K); gruix màxim de l'envidriament: 55 mm, amb classificació a la permeabilitat a l'aire classe 4, segons UNE-EN 12207, classificació a l'estanquitat a l'aigua classe E1200, segons UNE-EN 12208, i classificació a la resistència a la força del vent classe C5, segons UNE-EN 12210, amb pany de seguretat, sense bastiment de base i sense persiana. Inclús patilles d'ancoratge per a la fixació de la fusteria, segellador adhesiu i silicona neutra per a segellat perimetral dels junts exterior i interior, entre la fusteria i l'obra. TSAC.
Criteri de valoració econòmica: El preu no inclou el rebut en obra de la fusteria.
Inclou: Ajust final de les fulles. Segellat perimetral del junt entre la fusteria exterior i el parament. Realització de proves de servei.
Criteri d'amidament de projecte: Nombre d'unitats previstes, segons documentació gràfica de Projecte.
Criteri de mesura d'obra: Es mesurarà el nombre d'unitats realment executades segons especificacions de Projecte.</t>
  </si>
  <si>
    <t xml:space="preserve">mides obertura</t>
  </si>
  <si>
    <t xml:space="preserve">Uts.</t>
  </si>
  <si>
    <t xml:space="preserve">fulles</t>
  </si>
  <si>
    <t xml:space="preserve">Amplada</t>
  </si>
  <si>
    <t xml:space="preserve">Alçada</t>
  </si>
  <si>
    <t xml:space="preserve">Parcial</t>
  </si>
  <si>
    <t xml:space="preserve">Subtotal</t>
  </si>
  <si>
    <t xml:space="preserve">190x220cm (2f vidriades de 90cm de pas)</t>
  </si>
  <si>
    <t xml:space="preserve">0</t>
  </si>
  <si>
    <t xml:space="preserve">170x220cm (2f vidriades de 80cm de pas)</t>
  </si>
  <si>
    <t xml:space="preserve">LCY010c</t>
  </si>
  <si>
    <t xml:space="preserve">Partida</t>
  </si>
  <si>
    <t xml:space="preserve">U</t>
  </si>
  <si>
    <t xml:space="preserve">Finestra d'alumini "CORTIZO"_corredissa 2f</t>
  </si>
  <si>
    <t xml:space="preserve">Finestra d'alumini, sèrie 4200 Corredera "CORTIZO", amb trencament de pont tèrmic, dues fulles corredisses, dimensions 2000x500 mm, acabat anoditzat natural amb el segell EWAA-EURAS, que garanteix el gruix i la qualitat del procés d'anoditzat, composta de fulla de 33 mm i marc de 60 mm, rivets, galze, junts d'estanquitat d'EPDM, maneta i ferraments, segons UNE-EN 14351-1; transmitància tèrmica del marc: Uh,m = des de 4,0 W/(m²K); gruix màxim de l'envidriament: 26 mm, amb classificació a la permeabilitat a l'aire classe 3, segons UNE-EN 12207, classificació a l'estanquitat a l'aigua classe 7A, segons UNE-EN 12208, i classificació a la resistència a la força del vent classe C5, segons UNE-EN 12210, sense bastiment de base i sense persiana. Inclús patilles d'ancoratge per a la fixació de la fusteria, segellador adhesiu i silicona neutra per a segellat perimetral dels junts exterior i interior, entre la fusteria i l'obra. TSAC.
Criteri de valoració econòmica: El preu no inclou el rebut en obra de la fusteria.
Inclou: Ajust final de les fulles. Segellat perimetral del junt entre la fusteria exterior i el parament. Realització de proves de servei.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</si>
  <si>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</si>
  <si>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</si>
  <si>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</si>
  <si>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</si>
  <si>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</si>
  <si>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</si>
  <si>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Gegants_despatx</t>
  </si>
  <si>
    <t xml:space="preserve">LCY010d</t>
  </si>
  <si>
    <t xml:space="preserve">Partida</t>
  </si>
  <si>
    <t xml:space="preserve">U</t>
  </si>
  <si>
    <t xml:space="preserve">Finestra d'alumini "CORTIZO"_f fixa 100x50cm</t>
  </si>
  <si>
    <t xml:space="preserve">Finestra fix d'alumini, sèrie Cor-70 Industrial "CORTIZO", amb trencament de pont tèrmic, dimensions 1000x500 mm, acabat anoditzat natural, amb el segell EWAA-EURAS, que garanteix el gruix i la qualitat del procés d'anoditzat, perfils de 70 mm soldats a biaix i rivets, segons UNE-EN 14351-1; transmitància tèrmica del marc: Uh,m = des de 1,9 W/(m²K); gruix màxim de l'envidriament: 55 mm, amb classificació a la permeabilitat a l'aire classe 4, segons UNE-EN 12207, classificació a l'estanquitat a l'aigua classe E1200, segons UNE-EN 12208, i classificació a la resistència a la força del vent classe C5, segons UNE-EN 12210, sense bastiment de base i sense persiana. Inclús patilles d'ancoratge per a la fixació de la fusteria, segellador adhesiu i silicona neutra per a segellat perimetral dels junts exterior i interior, entre la fusteria i l'obra. TSAC.
Criteri de valoració econòmica: El preu no inclou el rebut en obra de la fusteria.
Inclou: Segellat perimetral del junt entre la fusteria exterior i el parament.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</si>
  <si>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</si>
  <si>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</si>
  <si>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</si>
  <si>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</si>
  <si>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</si>
  <si>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</si>
  <si>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Gegants sala</t>
  </si>
  <si>
    <t xml:space="preserve">LEA036.1</t>
  </si>
  <si>
    <t xml:space="preserve">Partida</t>
  </si>
  <si>
    <t xml:space="preserve">U</t>
  </si>
  <si>
    <t xml:space="preserve">Block de porta exterior d'entrada al local, vidriera, d'acer galvanitzat, amb franges verticals.</t>
  </si>
  <si>
    <t xml:space="preserve">Block de porta exterior d'entrada al recinte, vidriera, dues fulles, (dimensions segons forat d'obra especificat a planilla de fusteria), compost per dues xapes d'acer galvanitzat de 1 mm d'espessor, plegades, acoblades i muntades, amb cambra intermèdia replena de poliuretà injectat d'alta densitat, acabat lacat color blanc en les seves cares i caires, amb doble envidriament (vidre interior laminar translúcid de 4+4 mm, cambra d'aire de 14 mm, vidre exterior laminar translúcid de 3+3 mm), bastidor d'acer i marc d'acer galvanitzat de 1,5 mm d'espessor i 100 mm d'amplada amb patilles d'ancoratge a obra, amb pany de seguretat amb tres punts frontals de tancament; amb bastiment de base. Inclús cargols autoroscants per a la fixació del bastiment de base al parament i patilles d'ancoratge per a la fixació del bastiment al parament, tapajunts de 45 mm d'amplada, acabat lacat color blanc i tapeta de 40 mm d'amplada, acabat lacat color blanc.
Inclou: Marcat de punts de fixació. Fixació del bastiment de base al parament. Allotjament i calçat del bloc de porta en el bastiment de base. Fixació del bloc de porta al bastiment de base. Reomplert de la folgança entre bastiment de base i block de porta amb escuma de poliuretà. Col·locació de ferraments de tancament i accessoris. Col·locació de tapajunts i tapetes. Ajustament final. Realització de proves de servei.
Criteri d'amidament de projecte: Nombre d'unitats previstes, segons documentació gràfica de Projecte.
Criteri de mesura d'obra: Es mesurarà el nombre d'unitats realment executades segons especificacions de Projecte.
NOTA: CONSIDERAR ENVIDRAMENT DE SEGURETAT</t>
  </si>
  <si>
    <t xml:space="preserve">mides obertura</t>
  </si>
  <si>
    <t xml:space="preserve">Uts.</t>
  </si>
  <si>
    <t xml:space="preserve">fulles</t>
  </si>
  <si>
    <t xml:space="preserve">Amplada</t>
  </si>
  <si>
    <t xml:space="preserve">Alçada</t>
  </si>
  <si>
    <t xml:space="preserve">Parcial</t>
  </si>
  <si>
    <t xml:space="preserve">Subtotal</t>
  </si>
  <si>
    <t xml:space="preserve">190x220cm (2f vidriades de 90cm de pas)</t>
  </si>
  <si>
    <t xml:space="preserve">170x220cm (2f vidriades de 80cm de pas)</t>
  </si>
  <si>
    <t xml:space="preserve">LFA010</t>
  </si>
  <si>
    <t xml:space="preserve">Partida</t>
  </si>
  <si>
    <t xml:space="preserve">U</t>
  </si>
  <si>
    <t xml:space="preserve">Porta tallafocs 2f d'acer galvanitzat_EI-30 (pas 2x2m)</t>
  </si>
  <si>
    <t xml:space="preserve">Porta tallafocs pivotant homologada, EI2 30-C5, de dues fulles de 63 mm d'espessor, 2000x2000 mm de llum i altura de pas, acabat lacat en color blanc formada per 2 xapes d'acer galvanitzat de 0,8 mm d'espessor, plegades, acoblades i muntades, amb cambra intermèdia de llana de roca d'alta densitat i plaques de cartró guix, sobre bastiment d'acer galvanitzat de 1,5 mm d'espessor amb junta intumescent i garres d'ancoratge a obra, inclús ambdues fulles provistes de tancaportes per a ús moderat, selector de tancament per a assegurar l'adequat tancament de les portes, barra antipànic, manovella antienganxable per a la cara exterior. Inclús silicona neutra per al segellat dels junts perimetrals.
Inclou: Marcat de punts de fixació i aplomat del cèrcol. Fixació del cèrcol al parament. Segellat de junts perimetrals. Col·locació de la fulla. Col·locació de ferraments de tancament i accessoris.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</si>
  <si>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</si>
  <si>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</si>
  <si>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</si>
  <si>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</si>
  <si>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</si>
  <si>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</si>
  <si>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gegants a pati</t>
  </si>
  <si>
    <t xml:space="preserve">LGA020</t>
  </si>
  <si>
    <t xml:space="preserve">Partida</t>
  </si>
  <si>
    <t xml:space="preserve">U</t>
  </si>
  <si>
    <t xml:space="preserve">Porta corredissa, d'acer microperforat.</t>
  </si>
  <si>
    <t xml:space="preserve">Porta corredissa formada per xapa microperforada d'acer galvanitzat, 250x225 cm, amb obertura manual.
Inclou: Col·locació i fixació dels perfils guia. Instal·lació de la porta. Muntatge del sistema d'obertura. Muntatge del sistema d'accionament. Repàs i greixatge de mecanismes i guies.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</si>
  <si>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</si>
  <si>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</si>
  <si>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</si>
  <si>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</si>
  <si>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</si>
  <si>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</si>
  <si>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portes exteriors de xapa microperforada </t>
  </si>
  <si>
    <t xml:space="preserve">LGS031</t>
  </si>
  <si>
    <t xml:space="preserve">Partida</t>
  </si>
  <si>
    <t xml:space="preserve">U</t>
  </si>
  <si>
    <t xml:space="preserve">Porta seccional per a garatge, de panells sandvitx aïllants d'alumini.</t>
  </si>
  <si>
    <t xml:space="preserve">Porta seccional per a garatge, formada per lamel·les de textura acanalada, de panell sandvitx d'alumini amb nucli aïllant d'escuma de poliuretà, 300x230 cm, amb acabat prelacat de color blanc, amb obertura manual.
Inclou: Col·locació i fixació dels perfils guia. Introducció del panell en les guies. Col·locació i fixació de l'eix als paliers. Tensat de la molla. Fixació del panell al tambor. Muntatge del sistema d'obertura. Muntatge del sistema d'accionament. Repàs i greixatge de mecanismes i guies. Realització de proves de servei.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</si>
  <si>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</si>
  <si>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</si>
  <si>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</si>
  <si>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</si>
  <si>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</si>
  <si>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</si>
  <si>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LPA010</t>
  </si>
  <si>
    <t xml:space="preserve">Partida</t>
  </si>
  <si>
    <t xml:space="preserve">U</t>
  </si>
  <si>
    <t xml:space="preserve">Porta interior abatible, d'acer galvanitzat.</t>
  </si>
  <si>
    <t xml:space="preserve">Porta interior abatible de dues fulles de 38 mm d'espessor, 1440x1945 mm de llum i altura de pas, acabat lacat en color a escollir de la carta RAL formada per dues xapes d'acer galvanitzat de 0,5 mm d'espessor, plegades, acoblades i muntades, amb cambra intermèdia replena de poliuretà, sobre marc d'acer galvanitzat de 1 mm d'espessor, amb bastiment de base. Inclús cargols autoroscants per a la fixació del bastiment de base al parament i cargols autoroscants per a la fixació del bastiment al bastiment de base.
Inclou: Fixació del bastiment de base al parament. Marcat de punts de fixació i aplomat del marc. Fixació del bastiment al bastiment de base. Col·locació de la fulla. Col·locació de ferraments de tancament i accessoris. Ajustament final. Realització de proves de servei.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</si>
  <si>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</si>
  <si>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</si>
  <si>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</si>
  <si>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</si>
  <si>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</si>
  <si>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</si>
  <si>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portes recinte de seguretat</t>
  </si>
  <si>
    <t xml:space="preserve">LPA010c</t>
  </si>
  <si>
    <t xml:space="preserve">Partida</t>
  </si>
  <si>
    <t xml:space="preserve">U</t>
  </si>
  <si>
    <t xml:space="preserve">Porta interior abatible, d'acer galvanitzat_fulla 90cm i reixetes</t>
  </si>
  <si>
    <t xml:space="preserve">Porta interior abatible d'una fulla de 38 mm d'espessor, 900x2045 mm de llum i altura de pas, acabat lacat en color blanc formada per dues xapes d'acer galvanitzat de 0,5 mm d'espessor amb reixetes de ventilació encunyades en la part superior i inferior, plegades, acoblades i muntades, amb cambra intermèdia replena de poliuretà, sobre marc d'acer galvanitzat de 1 mm d'espessor, amb bastiment de base. Inclús cargols autoroscants per a la fixació del bastiment de base al parament i cargols autoroscants per a la fixació del bastiment al bastiment de base.
Inclou: Fixació del bastiment de base al parament. Marcat de punts de fixació i aplomat del marc. Fixació del bastiment al bastiment de base. Col·locació de la fulla. Col·locació de ferraments de tancament i accessoris. Ajustament final. Realització de proves de servei.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</si>
  <si>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</si>
  <si>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</si>
  <si>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</si>
  <si>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</si>
  <si>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</si>
  <si>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</si>
  <si>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Bruixots_magatzem</t>
  </si>
  <si>
    <t xml:space="preserve">Diablons_vestits</t>
  </si>
  <si>
    <t xml:space="preserve">Gegants_magatzem</t>
  </si>
  <si>
    <t xml:space="preserve">Falcó-Gralles_magatzem</t>
  </si>
  <si>
    <t xml:space="preserve">LTM010b</t>
  </si>
  <si>
    <t xml:space="preserve">Partida</t>
  </si>
  <si>
    <t xml:space="preserve">U</t>
  </si>
  <si>
    <t xml:space="preserve">Block de porta interior tècnica abatible, de fusta, en edifici d'ús públic_1f acabat laminat</t>
  </si>
  <si>
    <t xml:space="preserve">Block de porta interior tècnica abatible, de fusta, per a edifici d'ús públic, d'una fulla, llisa, de 203x82,5x3,5 cm, compost per ànima de tauler aglomerat de partícules, recobert amb laminatge d'alta pressió (HPL), format per diverses capes de paper kraft impregnades en resina fenòlica, cantells de placa laminada compacta d'alta pressió (HPL), bastidor de tauler contraxapat i bastiment de fusta de pi; sobre bastiment de base de pi país de 100x35 mm. Inclús pomel·les, maneta i pany d'acer inoxidable, accessoris, ferraments de penjar i escuma de poliuretà per a reomplert de la folgança entre bastiment de base i bloc de porta.
Criteri de valoració econòmica: El preu inclou la col·locació en obra del bastiment de base, fixat amb cargols.
Inclou: Neteja del bastiment de base ja instal·lat. Allotjament i calçat del block de porta en el bastiment de base. Fixació del block de porta al bastiment de base. Reomplert de la folgança entre bastiment de base i block de porta amb escuma de poliuretà. Col·locació de ferraments de tancament i accessoris.
Criteri d'amidament de projecte: Nombre d'unitats previstes, segons documentació gràfica de Projecte.
Criteri de mesura d'obra: Es mesurarà el nombre d'unitats realment executades segons especificacions de Projecte.</t>
  </si>
  <si>
    <t xml:space="preserve">a despatxos i CH</t>
  </si>
  <si>
    <t xml:space="preserve">Uts.</t>
  </si>
  <si>
    <t xml:space="preserve">Llargada</t>
  </si>
  <si>
    <t xml:space="preserve">Amplada</t>
  </si>
  <si>
    <t xml:space="preserve">Alçada</t>
  </si>
  <si>
    <t xml:space="preserve">Parcial</t>
  </si>
  <si>
    <t xml:space="preserve">Subtotal</t>
  </si>
  <si>
    <t xml:space="preserve">PP-4_esquerra</t>
  </si>
  <si>
    <t xml:space="preserve">PP-4_dreta</t>
  </si>
  <si>
    <t xml:space="preserve">0</t>
  </si>
  <si>
    <t xml:space="preserve">CHP</t>
  </si>
  <si>
    <t xml:space="preserve">LTM010c</t>
  </si>
  <si>
    <t xml:space="preserve">Partida</t>
  </si>
  <si>
    <t xml:space="preserve">U</t>
  </si>
  <si>
    <t xml:space="preserve">Block de porta interior tècnica abatible, de fusta, en edifici d'ús públic_ 2 facabat laminat</t>
  </si>
  <si>
    <t xml:space="preserve">Block de porta interior tècnica abatible, de fusta, per a edifici d'ús públic, de dues fulles, llises, de 203x62,5x3,5 cm, compost per ànima de tauler aglomerat de partícules, recobert amb laminatge d'alta pressió (HPL), format per diverses capes de paper kraft impregnades en resina fenòlica, cantells de placa laminada compacta d'alta pressió (HPL), bastidor de tauler contraxapat i bastiment de fusta de pi; sobre bastiment de base de pi país de 100x40 mm. Inclús pomel·les, maneta i pany d'acer inoxidable, accessoris, ferraments de penjar i escuma de poliuretà per a reomplert de la folgança entre bastiment de base i bloc de porta.
Criteri de valoració econòmica: El preu no inclou el rebut en obra del bastiment de base.
Inclou: Neteja del bastiment de base ja instal·lat. Allotjament i calçat del block de porta en el bastiment de base. Fixació del block de porta al bastiment de base. Reomplert de la folgança entre bastiment de base i block de porta amb escuma de poliuretà. Col·locació de ferraments de tancament i accessoris.
Criteri d'amidament de projecte: Nombre d'unitats previstes, segons documentació gràfica de Projecte.
Criteri de mesura d'obra: Es mesurarà el nombre d'unitats realment executades segons especificacions de Projecte.</t>
  </si>
  <si>
    <t xml:space="preserve">(Mides forat obra)</t>
  </si>
  <si>
    <t xml:space="preserve">Uts.</t>
  </si>
  <si>
    <t xml:space="preserve">Llargada</t>
  </si>
  <si>
    <t xml:space="preserve">Amplada</t>
  </si>
  <si>
    <t xml:space="preserve">Alçada</t>
  </si>
  <si>
    <t xml:space="preserve">Parcial</t>
  </si>
  <si>
    <t xml:space="preserve">Subtotal</t>
  </si>
  <si>
    <t xml:space="preserve">Bruixots</t>
  </si>
  <si>
    <t xml:space="preserve">0</t>
  </si>
  <si>
    <t xml:space="preserve">      PP-1_(130x220m) </t>
  </si>
  <si>
    <t xml:space="preserve">Diablons</t>
  </si>
  <si>
    <t xml:space="preserve">0</t>
  </si>
  <si>
    <t xml:space="preserve">      PP-1_(130x220m) </t>
  </si>
  <si>
    <t xml:space="preserve">0</t>
  </si>
  <si>
    <t xml:space="preserve">Gegants</t>
  </si>
  <si>
    <t xml:space="preserve">0</t>
  </si>
  <si>
    <t xml:space="preserve">      PP-1_(130x220m) </t>
  </si>
  <si>
    <t xml:space="preserve">      PP-2_(170x220m) 2f 80cm</t>
  </si>
  <si>
    <t xml:space="preserve">0</t>
  </si>
  <si>
    <t xml:space="preserve">Falcó-Gralles  PP-1_(130x220m)</t>
  </si>
  <si>
    <t xml:space="preserve">LVC030</t>
  </si>
  <si>
    <t xml:space="preserve">Partida</t>
  </si>
  <si>
    <t xml:space="preserve">m²</t>
  </si>
  <si>
    <t xml:space="preserve">Doble envidrament "SAINT GOBAIN"_vidre laminat</t>
  </si>
  <si>
    <t xml:space="preserve">Doble envidrament SGG CLIMALIT PLUS PLANITHERM XN F2 66.2/10 aire/44.2 "SAINT GOBAIN", conjunt format per vidre exterior STADIP de 6+6 mm, compost per dues llunes de vidre laminar de 6 mm unides mitjançant una làmina incolor de butiral de polivinil, amb capa de baixa emissivitat tèrmica incorporada en la cara interior, cambra d'aire deshidratada amb perfil separador d'alumini i doble segellat perimetral, de 10 mm, i vidre interior STADIP PROTECT de 4+4 mm, compost per dues llunes de vidre laminar de 4 mm unides mitjançant dues làmines incolores de butiral de polivinil; 20 mm de gruix total, fixat sobre fusteria amb sola mitjançant falques de recolzament perimetrals i laterals, segellat en fred amb silicona Sikasil WS-305-N "SIKA", compatible amb el material suport.
Inclou: Col·locació, calçat, muntatge i ajustament en la fusteria. Segellat final d'estanquitat. Senyalització de les fulles.
Criteri d'amidament de projecte: Superfície de fusteria a envidrar, segons documentació gràfica de Projecte, incloent en cada fulla vidriera les dimensions del bastidor.
Criteri de mesura d'obra: S'amidarà la superfície realment executada segons especificacions de Projecte, sumant, per a cadascuna de les peces, la superfície resultant d'arrodonir per excés cadascuna de les seves arestes a múltiples de 30 mm.</t>
  </si>
  <si>
    <t xml:space="preserve">Uts.</t>
  </si>
  <si>
    <t xml:space="preserve">Llargada</t>
  </si>
  <si>
    <t xml:space="preserve">Amplada</t>
  </si>
  <si>
    <t xml:space="preserve">Alçada</t>
  </si>
  <si>
    <t xml:space="preserve">Parcial</t>
  </si>
  <si>
    <t xml:space="preserve">Subtotal</t>
  </si>
  <si>
    <t xml:space="preserve">Gegants_a pati interior</t>
  </si>
  <si>
    <t xml:space="preserve">0</t>
  </si>
  <si>
    <t xml:space="preserve">Falcons_despatx</t>
  </si>
  <si>
    <t xml:space="preserve">0</t>
  </si>
  <si>
    <t xml:space="preserve">LVS010</t>
  </si>
  <si>
    <t xml:space="preserve">Partida</t>
  </si>
  <si>
    <t xml:space="preserve">m²</t>
  </si>
  <si>
    <t xml:space="preserve">Vidre laminar de seguretat.</t>
  </si>
  <si>
    <t xml:space="preserve">Vidre laminar de seguretat, compost per dos llunes de 6 mm de gruix unides mitjançant una làmina incolor de butiral de polivinil, de 0,38 mm d'espessor, classificació de prestacions 2B2, segons UNE-EN 12600, fixat sobre fusteria amb sola mitjançant falques de recolzament perimetrals i laterals, segellat en fred amb silicona sintètica incolora (no acrílica), compatible amb el material suport.
Inclou: Col·locació, calçat, muntatge i ajustament en la fusteria. Segellat final d'estanquitat. Senyalització de les fulles.
Criteri d'amidament de projecte: Superfície de fusteria a envidrar, segons documentació gràfica de Projecte, incloent en cada fulla vidriera les dimensions del bastidor.
Criteri de mesura d'obra: S'amidarà la superfície realment executada segons especificacions de Projecte, sumant, per a cadascuna de les peces, la superfície resultant d'arrodonir per excés cadascuna de les seves arestes a múltiples de 30 mm.</t>
  </si>
  <si>
    <t xml:space="preserve">fulles exteriors</t>
  </si>
  <si>
    <t xml:space="preserve">Uts.</t>
  </si>
  <si>
    <t xml:space="preserve">Llargada</t>
  </si>
  <si>
    <t xml:space="preserve">Amplada</t>
  </si>
  <si>
    <t xml:space="preserve">Alçada</t>
  </si>
  <si>
    <t xml:space="preserve">Parcial</t>
  </si>
  <si>
    <t xml:space="preserve">Subtotal</t>
  </si>
  <si>
    <t xml:space="preserve">PE02  (4ut alumini x 2fulles)</t>
  </si>
  <si>
    <t xml:space="preserve">tancament pati_gegants</t>
  </si>
  <si>
    <t xml:space="preserve">Uts.</t>
  </si>
  <si>
    <t xml:space="preserve">Llargada</t>
  </si>
  <si>
    <t xml:space="preserve">Amplada</t>
  </si>
  <si>
    <t xml:space="preserve">Alçada</t>
  </si>
  <si>
    <t xml:space="preserve">Parcial</t>
  </si>
  <si>
    <t xml:space="preserve">Subtotal</t>
  </si>
  <si>
    <t xml:space="preserve">laterals</t>
  </si>
  <si>
    <t xml:space="preserve">tarja alta mitgera</t>
  </si>
  <si>
    <t xml:space="preserve">QUM020</t>
  </si>
  <si>
    <t xml:space="preserve">Partida</t>
  </si>
  <si>
    <t xml:space="preserve">m²</t>
  </si>
  <si>
    <t xml:space="preserve">Cobertura de panells sandvitx aïllants, d'acer.</t>
  </si>
  <si>
    <t xml:space="preserve">Cobertura de panells sandwich acústics d'acer galvanitzat, de 80 mm d'espessor, formats per cara exterior de xapa grecada amb cinc greques acabat prelacat, RC3 i RUV2, segons UNE-EN 10169, de 0,5 mm d'espessor, ànima aïllant de llana de roca de densitat mitjana 95 kg/m³ i cara interior de xapa nervada acabat prelacat, de 0,5 mm d'espessor, amb perforacions de 3 mm de diàmetre, conductivitat tèrmica 0,414 W/(mK), Euroclasse A2-s1, d0 de reacció al foc, segons UNE-EN 13501-1, amb 33 dB d'índex global de reducció acústica, Rw, proporcionant una reducció del nivell global ponderat de pressió de soroll aeri de 32,3 dBA i coeficient d'absorció acústica mitjà 0,85, segons UNE-EN ISO 354, col·locats amb un cavalcament del panell superior de 200 mm i fixats mecànicament sobre entramat lleuger metàl·lic, a coberta inclinada, amb una pendent major del 10%. Inclús accessoris de fixació dels panells sandvitx, cinta flexible de butil, adhesiva per ambdues cares, per al segellat d'estanquitat dels cavalcaments entre panells sandvitx i pintura antioxidant d'assecat ràpid, per a la protecció dels cavalcaments entre panells sandvitx.
Criteri de valoració econòmica: El preu no inclou la superfície suport ni els punts singulars i les peces especials de la cobertura.
Inclou: Neteja de la superfície suport. Replanteig dels panells per faldó. Tall, preparació i col·locació dels panells. Fixació mecànica dels panells. Segellat de junts. Aplicació d'una mà de pintura antioxidant en els cavalcaments entre panells.
Criteri d'amidament de projecte: Superfície mesurada en veritable magnitud, segons documentació gràfica de Projecte.
Criteri de mesura d'obra: Es mesurarà, en veritable magnitud, la superfície realment executada segons especificacions de Projecte.</t>
  </si>
  <si>
    <t xml:space="preserve">Uts.</t>
  </si>
  <si>
    <t xml:space="preserve">Llargada</t>
  </si>
  <si>
    <t xml:space="preserve">Amplada</t>
  </si>
  <si>
    <t xml:space="preserve">Alçada</t>
  </si>
  <si>
    <t xml:space="preserve">Parcial</t>
  </si>
  <si>
    <t xml:space="preserve">Subtotal</t>
  </si>
  <si>
    <t xml:space="preserve">19</t>
  </si>
  <si>
    <t xml:space="preserve">20</t>
  </si>
  <si>
    <t xml:space="preserve">Capítol</t>
  </si>
  <si>
    <t xml:space="preserve">SANITARIS, AIXETERIA I ACCESSORIS</t>
  </si>
  <si>
    <t xml:space="preserve">RVE010</t>
  </si>
  <si>
    <t xml:space="preserve">Partida</t>
  </si>
  <si>
    <t xml:space="preserve">U</t>
  </si>
  <si>
    <t xml:space="preserve">Mirall.</t>
  </si>
  <si>
    <t xml:space="preserve">Mirall incolor, de 900x900 mm i 3 mm de gruix, amb cantejat perimetral i protegit amb pintura de color plata en la seva cara posterior, fixat amb massilla al parament.
Inclou: Neteja i preparació del suport. Col·locació del mirall. Neteja final.
Criteri d'amidament de projecte: Superfície mesurada segons documentació gràfica de Projecte.
Criteri de mesura d'obra: Es mesurarà la superfície realment executada segons especificacions de Projecte.</t>
  </si>
  <si>
    <t xml:space="preserve">Uts.</t>
  </si>
  <si>
    <t xml:space="preserve">Llargada</t>
  </si>
  <si>
    <t xml:space="preserve">Amplada</t>
  </si>
  <si>
    <t xml:space="preserve">Alçada</t>
  </si>
  <si>
    <t xml:space="preserve">Parcial</t>
  </si>
  <si>
    <t xml:space="preserve">Subtotal</t>
  </si>
  <si>
    <t xml:space="preserve">SAI030b</t>
  </si>
  <si>
    <t xml:space="preserve">Partida</t>
  </si>
  <si>
    <t xml:space="preserve">U</t>
  </si>
  <si>
    <t xml:space="preserve">Vàter adossat a paret, de porcellana sanitària.</t>
  </si>
  <si>
    <t xml:space="preserve">Vàter, de porcellana sanitària, acabat termoesmaltat, color blanc, de 350x510x425 mm, sense brida ni vora de descàrrega per facilitar la neteja, amb seient i tapa de vàter, de Duroplast, amb tractament antibacterià. Inclús elements de fixació i silicona per a segellat de junts.
Inclou: Replanteig. Col·locació i fixació de l'aparell. Muntatge del desguàs. Connexió a la xarxa d'evacuació. Connexió a la xarxa d'aigua freda. Comprovació del seu correcte funcionament. Segellat de junts.
Criteri d'amidament de projecte: Nombre d'unitats previstes, segons documentació gràfica de Projecte.
Criteri de mesura d'obra: Es mesurarà el nombre d'unitats realment col·locades segons especificacions de Projecte.</t>
  </si>
  <si>
    <t xml:space="preserve">Uts.</t>
  </si>
  <si>
    <t xml:space="preserve">Llargada</t>
  </si>
  <si>
    <t xml:space="preserve">Amplada</t>
  </si>
  <si>
    <t xml:space="preserve">Alçada</t>
  </si>
  <si>
    <t xml:space="preserve">Parcial</t>
  </si>
  <si>
    <t xml:space="preserve">Subtotal</t>
  </si>
  <si>
    <t xml:space="preserve">CHP</t>
  </si>
  <si>
    <t xml:space="preserve">SAI150</t>
  </si>
  <si>
    <t xml:space="preserve">Partida</t>
  </si>
  <si>
    <t xml:space="preserve">U</t>
  </si>
  <si>
    <t xml:space="preserve">Fluxor encastat per a vàter de terra.</t>
  </si>
  <si>
    <t xml:space="preserve">Fluxor encastable per a vàter, de 3/4", de descàrrega única ajustable entre 6 i 9 litres, pressió mínima 1,2 bar, pressió màxima 5 bar, sota nivell de soroll, amb caixa encastable de 200x95x200 mm i tub de descàrrega d'altura ajustable, i polsador antivandàlic per a accionament de fluxor, d'acer inoxidable, de descàrrega única, de 156x197x19 mm, amb marc de fixació. Instal·lació encastada en mur de fàbrica.
Inclou: Replanteig. Col·locació i fixació. Connexió a la xarxa d'aigua freda. Muntatge d'accessoris i complements. Comprovació del seu correcte funcionament.
Criteri d'amidament de projecte: Nombre d'unitats previstes, segons documentació gràfica de Projecte.
Criteri de mesura d'obra: Es mesurarà el nombre d'unitats realment col·locades segons especificacions de Projecte.</t>
  </si>
  <si>
    <t xml:space="preserve">Uts.</t>
  </si>
  <si>
    <t xml:space="preserve">Llargada</t>
  </si>
  <si>
    <t xml:space="preserve">Amplada</t>
  </si>
  <si>
    <t xml:space="preserve">Alçada</t>
  </si>
  <si>
    <t xml:space="preserve">Parcial</t>
  </si>
  <si>
    <t xml:space="preserve">Subtotal</t>
  </si>
  <si>
    <t xml:space="preserve">CHP</t>
  </si>
  <si>
    <t xml:space="preserve">SAL035</t>
  </si>
  <si>
    <t xml:space="preserve">Partida</t>
  </si>
  <si>
    <t xml:space="preserve">U</t>
  </si>
  <si>
    <t xml:space="preserve">Lavabo mural, de porcellana sanitària.</t>
  </si>
  <si>
    <t xml:space="preserve">Lavabo de porcellana sanitària, mural, gamma bàsica, color blanc, de 350x320 mm, i desguàs, acabat cromat. Inclús joc de fixació i silicona per a segellat de junts.
Criteri de valoració econòmica: El preu no inclou l'aixeteria.
Inclou: Replanteig. Col·locació i fixació de l'aparell. Muntatge del desguàs. Connexió a la xarxa d'evacuació. Comprovació del seu correcte funcionament. Segellat de junts.
Criteri d'amidament de projecte: Nombre d'unitats previstes, segons documentació gràfica de Projecte.
Criteri de mesura d'obra: Es mesurarà el nombre d'unitats realment col·locades segons especificacions de Projecte.</t>
  </si>
  <si>
    <t xml:space="preserve">Uts.</t>
  </si>
  <si>
    <t xml:space="preserve">Llargada</t>
  </si>
  <si>
    <t xml:space="preserve">Amplada</t>
  </si>
  <si>
    <t xml:space="preserve">Alçada</t>
  </si>
  <si>
    <t xml:space="preserve">Parcial</t>
  </si>
  <si>
    <t xml:space="preserve">Subtotal</t>
  </si>
  <si>
    <t xml:space="preserve">SAU001</t>
  </si>
  <si>
    <t xml:space="preserve">Partida</t>
  </si>
  <si>
    <t xml:space="preserve">U</t>
  </si>
  <si>
    <t xml:space="preserve">Urinari de porcellana sanitària.</t>
  </si>
  <si>
    <t xml:space="preserve">Urinari de porcellana sanitària, amb alimentació i desguàs vistes, gamma bàsica, color blanc, de 250x320 mm, equipat amb aixeteria temporitzada, gamma bàsica, acabat cromat, de 82x70 mm aixeteria temporitzada, gamma bàsica, acabat cromat, de 82x70 mm i desguàs vist, color blanc. Inclús silicona per a segellat de junts.
Inclou: Replanteig. Col·locació i fixació de l'aparell. Muntatge del desguàs. Connexió a la xarxa d'evacuació. Muntatge de l'aixeteria. Connexió a la xarxa d'aigua freda. Comprovació del seu correcte funcionament. Segellat de junts.
Criteri d'amidament de projecte: Nombre d'unitats previstes, segons documentació gràfica de Projecte.
Criteri de mesura d'obra: Es mesurarà el nombre d'unitats realment col·locades segons especificacions de Projecte.</t>
  </si>
  <si>
    <t xml:space="preserve">Uts.</t>
  </si>
  <si>
    <t xml:space="preserve">Llargada</t>
  </si>
  <si>
    <t xml:space="preserve">Amplada</t>
  </si>
  <si>
    <t xml:space="preserve">Alçada</t>
  </si>
  <si>
    <t xml:space="preserve">Parcial</t>
  </si>
  <si>
    <t xml:space="preserve">Subtotal</t>
  </si>
  <si>
    <t xml:space="preserve">SAU091</t>
  </si>
  <si>
    <t xml:space="preserve">Partida</t>
  </si>
  <si>
    <t xml:space="preserve">U</t>
  </si>
  <si>
    <t xml:space="preserve">Separador d'urinaris de plàstic.</t>
  </si>
  <si>
    <t xml:space="preserve">Separador d'urinaris de plàstic, de color blanc, codi de comanda, de 440x740x96 mm.
Inclou: Col·locació i fixació.
Criteri d'amidament de projecte: Nombre d'unitats previstes, segons documentació gràfica de Projecte.
Criteri de mesura d'obra: Es mesurarà el nombre d'unitats realment col·locades segons especificacions de Projecte.</t>
  </si>
  <si>
    <t xml:space="preserve">Uts.</t>
  </si>
  <si>
    <t xml:space="preserve">Llargada</t>
  </si>
  <si>
    <t xml:space="preserve">Amplada</t>
  </si>
  <si>
    <t xml:space="preserve">Alçada</t>
  </si>
  <si>
    <t xml:space="preserve">Parcial</t>
  </si>
  <si>
    <t xml:space="preserve">Subtotal</t>
  </si>
  <si>
    <t xml:space="preserve">SAU100</t>
  </si>
  <si>
    <t xml:space="preserve">Partida</t>
  </si>
  <si>
    <t xml:space="preserve">U</t>
  </si>
  <si>
    <t xml:space="preserve">Bastidor encastat per a urinari.</t>
  </si>
  <si>
    <t xml:space="preserve">Bastidor tubular premuntat, regulable en altura fins a 200 mm, acabat amb emprimació antioxidant, de 120 a 170 mm de profunditat, per a urinari, amb sistema de muntatge ràpid i fàcil, amb fixacions, suport regulable en altura per a urinari, accessoris per a connexió de l'aixeteria, tirantet flexible de 1/2" de diàmetre i tub de desguàs de 50 mm de diàmetre. Instal·lació encastada en mur de fàbrica.
Inclou: Replanteig. Col·locació i fixació. Connexió a la xarxa d'evacuació. Connexió a la xarxa d'aigua freda. Comprovació del seu correcte funcionament.
Criteri d'amidament de projecte: Nombre d'unitats previstes, segons documentació gràfica de Projecte.
Criteri de mesura d'obra: Es mesurarà el nombre d'unitats realment col·locades segons especificacions de Projecte.</t>
  </si>
  <si>
    <t xml:space="preserve">Uts.</t>
  </si>
  <si>
    <t xml:space="preserve">Llargada</t>
  </si>
  <si>
    <t xml:space="preserve">Amplada</t>
  </si>
  <si>
    <t xml:space="preserve">Alçada</t>
  </si>
  <si>
    <t xml:space="preserve">Parcial</t>
  </si>
  <si>
    <t xml:space="preserve">Subtotal</t>
  </si>
  <si>
    <t xml:space="preserve">SAU110</t>
  </si>
  <si>
    <t xml:space="preserve">Partida</t>
  </si>
  <si>
    <t xml:space="preserve">U</t>
  </si>
  <si>
    <t xml:space="preserve">Bastidor encastat per a separador d'urinaris.</t>
  </si>
  <si>
    <t xml:space="preserve">Bastidor tubular premuntat, regulable en altura fins a 200 mm, acabat amb emprimació antioxidant, de 120 a 170 mm de profunditat, per a separador d'urinaris i barra de subjecció per a persones amb discapacitat, rehabilitació i tercera edat, amb sistema de muntatge ràpid i fàcil, amb fixacions i panell de fusta reforçada. Instal·lació encastada en mur de fàbrica.
Inclou: Replanteig. Col·locació i fixació.
Criteri d'amidament de projecte: Nombre d'unitats previstes, segons documentació gràfica de Projecte.
Criteri de mesura d'obra: Es mesurarà el nombre d'unitats realment col·locades segons especificacions de Projecte.</t>
  </si>
  <si>
    <t xml:space="preserve">Uts.</t>
  </si>
  <si>
    <t xml:space="preserve">Llargada</t>
  </si>
  <si>
    <t xml:space="preserve">Amplada</t>
  </si>
  <si>
    <t xml:space="preserve">Alçada</t>
  </si>
  <si>
    <t xml:space="preserve">Parcial</t>
  </si>
  <si>
    <t xml:space="preserve">Subtotal</t>
  </si>
  <si>
    <t xml:space="preserve">2 per urinari</t>
  </si>
  <si>
    <t xml:space="preserve">SGI010</t>
  </si>
  <si>
    <t xml:space="preserve">Partida</t>
  </si>
  <si>
    <t xml:space="preserve">U</t>
  </si>
  <si>
    <t xml:space="preserve">Aixeteria temporitzada per a inodor.</t>
  </si>
  <si>
    <t xml:space="preserve">Aixeteria temporitzada, instal·lació vista formada por fluxor per a vàter, de llautó cromat, sèrie 1000 M, model 14900 "PRESTO IBÉRICA", amb temps de flux de 7, cabal de 1,5 l/s, connexió mascle per a l'entrada d'aigua de 3/4". Inclús elements de connexió i una aixeta de pas.
Inclou: Replanteig. Col·locació. Connexionat. Comprovació del seu correcte funcionament.
Criteri d'amidament de projecte: Nombre d'unitats previstes, segons documentació gràfica de Projecte.
Criteri de mesura d'obra: Es mesurarà el nombre d'unitats realment col·locades segons especificacions de Projecte.</t>
  </si>
  <si>
    <t xml:space="preserve">Uts.</t>
  </si>
  <si>
    <t xml:space="preserve">Llargada</t>
  </si>
  <si>
    <t xml:space="preserve">Amplada</t>
  </si>
  <si>
    <t xml:space="preserve">Alçada</t>
  </si>
  <si>
    <t xml:space="preserve">Parcial</t>
  </si>
  <si>
    <t xml:space="preserve">Subtotal</t>
  </si>
  <si>
    <t xml:space="preserve">SGL010</t>
  </si>
  <si>
    <t xml:space="preserve">Partida</t>
  </si>
  <si>
    <t xml:space="preserve">U</t>
  </si>
  <si>
    <t xml:space="preserve">Aixeteria temporitzada per a lavabo.</t>
  </si>
  <si>
    <t xml:space="preserve">Aixeteria temporitzada, de repisa, per a lavabo, acabat cromat, airejador, amb temps de flux de 10, limitador de cabal a 6 l/min. Inclús elements de connexió.
Inclou: Replanteig. Col·locació. Connexionat. Comprovació del seu correcte funcionament.
Criteri d'amidament de projecte: Nombre d'unitats previstes, segons documentació gràfica de Projecte.
Criteri de mesura d'obra: Es mesurarà el nombre d'unitats realment col·locades segons especificacions de Projecte.</t>
  </si>
  <si>
    <t xml:space="preserve">Uts.</t>
  </si>
  <si>
    <t xml:space="preserve">Llargada</t>
  </si>
  <si>
    <t xml:space="preserve">Amplada</t>
  </si>
  <si>
    <t xml:space="preserve">Alçada</t>
  </si>
  <si>
    <t xml:space="preserve">Parcial</t>
  </si>
  <si>
    <t xml:space="preserve">Subtotal</t>
  </si>
  <si>
    <t xml:space="preserve">SGU010</t>
  </si>
  <si>
    <t xml:space="preserve">Partida</t>
  </si>
  <si>
    <t xml:space="preserve">U</t>
  </si>
  <si>
    <t xml:space="preserve">Aixeteria temporitzada per a urinari.</t>
  </si>
  <si>
    <t xml:space="preserve">Aixeteria temporitzada, instal·lació vista formada por aixeta de pas recte mural per a urinari, amb temps de flux de 5, cabal de 9 l/min, acabat cromat, per a col·locació en superfície. Inclús elements de connexió.
Inclou: Replanteig. Col·locació. Connexionat. Comprovació del seu correcte funcionament.
Criteri d'amidament de projecte: Nombre d'unitats previstes, segons documentació gràfica de Projecte.
Criteri de mesura d'obra: Es mesurarà el nombre d'unitats realment col·locades segons especificacions de Projecte.</t>
  </si>
  <si>
    <t xml:space="preserve">Uts.</t>
  </si>
  <si>
    <t xml:space="preserve">Llargada</t>
  </si>
  <si>
    <t xml:space="preserve">Amplada</t>
  </si>
  <si>
    <t xml:space="preserve">Alçada</t>
  </si>
  <si>
    <t xml:space="preserve">Parcial</t>
  </si>
  <si>
    <t xml:space="preserve">Subtotal</t>
  </si>
  <si>
    <t xml:space="preserve">SPA020</t>
  </si>
  <si>
    <t xml:space="preserve">Partida</t>
  </si>
  <si>
    <t xml:space="preserve">U</t>
  </si>
  <si>
    <t xml:space="preserve">Barra de subjecció per a persones amb discapacitat, rehabilitació i tercera edat.</t>
  </si>
  <si>
    <t xml:space="preserve">Barra de subjecció per a persones amb discapacitat, rehabilitació i tercera edat, per a inodor, col·locada en paret, abatible, amb forma d'U, d'alumini i niló, de dimensions totals 796x180 mm amb tub de 35 mm de diàmetre exterior i 1,5 mm de gruix, amb porta-rotlles de paper higiènic. Inclús elements de fixació.
Inclou: Replanteig i traçat en el parament de la situació de la barra. Col·locació, anivellació i fixació dels elements de suport. Neteja de l'element.
Criteri d'amidament de projecte: Nombre d'unitats previstes, segons documentació gràfica de Projecte.
Criteri de mesura d'obra: Es mesurarà el nombre d'unitats realment col·locades segons especificacions de Projecte.</t>
  </si>
  <si>
    <t xml:space="preserve">Uts.</t>
  </si>
  <si>
    <t xml:space="preserve">Llargada</t>
  </si>
  <si>
    <t xml:space="preserve">Amplada</t>
  </si>
  <si>
    <t xml:space="preserve">Alçada</t>
  </si>
  <si>
    <t xml:space="preserve">Parcial</t>
  </si>
  <si>
    <t xml:space="preserve">Subtotal</t>
  </si>
  <si>
    <t xml:space="preserve">SPA050</t>
  </si>
  <si>
    <t xml:space="preserve">Partida</t>
  </si>
  <si>
    <t xml:space="preserve">U</t>
  </si>
  <si>
    <t xml:space="preserve">Mirall reclinable per a persones amb discapacitat, rehabilitació i tercera edat.</t>
  </si>
  <si>
    <t xml:space="preserve">Mirall reclinable per a persones amb discapacitat, rehabilitació i tercera edat, per a bany, d'alumini i niló, de 604x678 mm. Inclús elements de fixació.
Inclou: Col·locació, anivellació i fixació dels elements de suport. Neteja de l'element.
Criteri d'amidament de projecte: Nombre d'unitats previstes, segons documentació gràfica de Projecte.
Criteri de mesura d'obra: Es mesurarà el nombre d'unitats realment col·locades segons especificacions de Projecte.</t>
  </si>
  <si>
    <t xml:space="preserve">Uts.</t>
  </si>
  <si>
    <t xml:space="preserve">Llargada</t>
  </si>
  <si>
    <t xml:space="preserve">Amplada</t>
  </si>
  <si>
    <t xml:space="preserve">Alçada</t>
  </si>
  <si>
    <t xml:space="preserve">Parcial</t>
  </si>
  <si>
    <t xml:space="preserve">Subtotal</t>
  </si>
  <si>
    <t xml:space="preserve">SPL020</t>
  </si>
  <si>
    <t xml:space="preserve">Partida</t>
  </si>
  <si>
    <t xml:space="preserve">U</t>
  </si>
  <si>
    <t xml:space="preserve">Lavabo amb peu.</t>
  </si>
  <si>
    <t xml:space="preserve">Lavabo mural amb frontal ergonòmic, de porcellana sanitària, acabat termoesmaltat, color blanc, de 550x550x150 mm, amb un orifici per les aixetes i sobreeixidor, amb vàlvula de desguàs de llautó cromat i joc de fixació de 2 peces, amb pedestal de lavabo, de porcellana sanitària, acabat termoesmaltat, color blanc, i desguàs amb sifó botella d'ABS, acabat brillant imitació crom. Inclús joc de fixació i silicona per a segellat de junts.
Criteri de valoració econòmica: El preu no inclou l'aixeteria.
Inclou: Replanteig. Col·locació i fixació de l'aparell. Muntatge del desguàs. Connexió a la xarxa d'evacuació. Comprovació del seu correcte funcionament. Segellat de junts.
Criteri d'amidament de projecte: Nombre d'unitats previstes, segons documentació gràfica de Projecte.
Criteri de mesura d'obra: Es mesurarà el nombre d'unitats realment col·locades segons especificacions de Projecte.</t>
  </si>
  <si>
    <t xml:space="preserve">Uts.</t>
  </si>
  <si>
    <t xml:space="preserve">Llargada</t>
  </si>
  <si>
    <t xml:space="preserve">Amplada</t>
  </si>
  <si>
    <t xml:space="preserve">Alçada</t>
  </si>
  <si>
    <t xml:space="preserve">Parcial</t>
  </si>
  <si>
    <t xml:space="preserve">Subtotal</t>
  </si>
  <si>
    <t xml:space="preserve">CHP</t>
  </si>
  <si>
    <t xml:space="preserve">20</t>
  </si>
  <si>
    <t xml:space="preserve">22</t>
  </si>
  <si>
    <t xml:space="preserve">Capítol</t>
  </si>
  <si>
    <t xml:space="preserve">PINTURA</t>
  </si>
  <si>
    <t xml:space="preserve">RFL010</t>
  </si>
  <si>
    <t xml:space="preserve">Partida</t>
  </si>
  <si>
    <t xml:space="preserve">m²</t>
  </si>
  <si>
    <t xml:space="preserve">Pintura al Pliolite sobre parament interior</t>
  </si>
  <si>
    <t xml:space="preserve">Aplicació manual de dues mans de pintura al Pliolite, color blanc, acabat mat, textura llisa, (rendiment: 0,09 l/m² cada mà); prèvia aplicació d'una mà d'emprimació acrílica reguladora de l'absorció, sobre parament exterior de morter de ciment.
Criteri de valoració econòmica: El preu inclou la protecció dels elements de l'entorn que puguin veure's afectats durant els treballs i la resolució de punts singulars.
Inclou: Preparació, neteja i escatat previ del suport. Preparació de la mescla. Aplicació d'una mà de fons. Aplicació de dues mans d'acabat.
Criteri d'amidament de projecte: Superfície mesurada segons documentació gràfica de Projecte, amb el mateix criteri que el suport base.
Criteri de mesura d'obra: Es mesurarà la superfície realment executada segons especificacions de Projecte, amb el mateix criteri que el suport base.</t>
  </si>
  <si>
    <t xml:space="preserve">interior</t>
  </si>
  <si>
    <t xml:space="preserve">Uts.</t>
  </si>
  <si>
    <t xml:space="preserve">Llargada</t>
  </si>
  <si>
    <t xml:space="preserve">Amplada</t>
  </si>
  <si>
    <t xml:space="preserve">Alçada</t>
  </si>
  <si>
    <t xml:space="preserve">Parcial</t>
  </si>
  <si>
    <t xml:space="preserve">Subtotal</t>
  </si>
  <si>
    <t xml:space="preserve">VESTÍBUL entrada pça Portal</t>
  </si>
  <si>
    <t xml:space="preserve">(considerar si hi ha plafons de Dibond)</t>
  </si>
  <si>
    <t xml:space="preserve">0</t>
  </si>
  <si>
    <t xml:space="preserve">RFP010</t>
  </si>
  <si>
    <t xml:space="preserve">Partida</t>
  </si>
  <si>
    <t xml:space="preserve">m²</t>
  </si>
  <si>
    <t xml:space="preserve">Pintura plàstica sobre parament exterior. Revestiment acrílic</t>
  </si>
  <si>
    <t xml:space="preserve">Aplicació manual de dues mans de revestiment acrílic, color blanc, acabat mat, textura llisa, la primera mà diluïda amb un 15 a 20% d'aigua i la següent diluïda amb un 5 a 10% d'aigua o sense diluir, (rendiment: 0,1 l/m² cada mà); prèvia aplicació d'una mà d'emprimació acrílica, reguladora de l'absorció, sobre parament exterior de morter de ciment.
Criteri de valoració econòmica: El preu inclou la protecció dels elements de l'entorn que puguin veure's afectats durant els treballs i la resolució de punts singulars.
Inclou: Preparació, neteja i escatat previ del suport. Preparació de la mescla. Aplicació d'una mà de fons. Aplicació de dues mans d'acabat.
Criteri d'amidament de projecte: Superfície mesurada segons documentació gràfica de Projecte, amb el mateix criteri que el suport base.
Criteri de mesura d'obra: Es mesurarà la superfície realment executada segons especificacions de Projecte, amb el mateix criteri que el suport base.</t>
  </si>
  <si>
    <t xml:space="preserve">Uts.</t>
  </si>
  <si>
    <t xml:space="preserve">Llargada</t>
  </si>
  <si>
    <t xml:space="preserve">Amplada</t>
  </si>
  <si>
    <t xml:space="preserve">Alçada</t>
  </si>
  <si>
    <t xml:space="preserve">Parcial</t>
  </si>
  <si>
    <t xml:space="preserve">Subtotal</t>
  </si>
  <si>
    <t xml:space="preserve">murs perimetrals pati interior</t>
  </si>
  <si>
    <t xml:space="preserve">exterior</t>
  </si>
  <si>
    <t xml:space="preserve">Uts.</t>
  </si>
  <si>
    <t xml:space="preserve">Llargada</t>
  </si>
  <si>
    <t xml:space="preserve">Amplada</t>
  </si>
  <si>
    <t xml:space="preserve">Alçada</t>
  </si>
  <si>
    <t xml:space="preserve">Parcial</t>
  </si>
  <si>
    <t xml:space="preserve">Subtotal</t>
  </si>
  <si>
    <t xml:space="preserve">façana pça Portal</t>
  </si>
  <si>
    <t xml:space="preserve">     -deducció porta entrada 50%</t>
  </si>
  <si>
    <t xml:space="preserve">0</t>
  </si>
  <si>
    <t xml:space="preserve">façana posterior</t>
  </si>
  <si>
    <t xml:space="preserve">RIP025</t>
  </si>
  <si>
    <t xml:space="preserve">Partida</t>
  </si>
  <si>
    <t xml:space="preserve">m²</t>
  </si>
  <si>
    <t xml:space="preserve">Pintura plàstica sobre parament interior de morter de ciment_vertical. Bloc formigó</t>
  </si>
  <si>
    <t xml:space="preserve">Aplicació manual de dues mans de pintura plàstica, acabat mat, textura llisa, diluïdes amb un 15% d'aigua o sense diluir, (rendiment: 0,1 l/m² cada mà); prèvia aplicació d'una mà d'emprimació acrílica reguladora de l'absorció, sobre parament interior de morter de ciment, vertical, de fins 3 m d'altura.
Criteri de valoració econòmica: El preu inclou la protecció dels elements de l'entorn que puguin veure's afectats durant els treballs i la resolució de punts singulars.
Inclou: Preparació del suport. Aplicació d'una mà de fons. Aplicació de dues mans d'acabat.
Criteri d'amidament de projecte: Superfície mesurada segons documentació gràfica de Projecte, amb el mateix criteri que el suport base.
Criteri de mesura d'obra: Es mesurarà la superfície realment executada segons especificacions de Projecte, amb el mateix criteri que el suport base.</t>
  </si>
  <si>
    <t xml:space="preserve">bloc H e=25cm</t>
  </si>
  <si>
    <t xml:space="preserve">Uts.</t>
  </si>
  <si>
    <t xml:space="preserve">Llargada</t>
  </si>
  <si>
    <t xml:space="preserve">cares</t>
  </si>
  <si>
    <t xml:space="preserve">Alçada</t>
  </si>
  <si>
    <t xml:space="preserve">Parcial</t>
  </si>
  <si>
    <t xml:space="preserve">Subtotal</t>
  </si>
  <si>
    <t xml:space="preserve">accés pça Portal</t>
  </si>
  <si>
    <t xml:space="preserve">     -deducció PE01</t>
  </si>
  <si>
    <t xml:space="preserve">bloc H e=10cm</t>
  </si>
  <si>
    <t xml:space="preserve">Uts.</t>
  </si>
  <si>
    <t xml:space="preserve">Llargada</t>
  </si>
  <si>
    <t xml:space="preserve">cares</t>
  </si>
  <si>
    <t xml:space="preserve">Alçada</t>
  </si>
  <si>
    <t xml:space="preserve">Parcial</t>
  </si>
  <si>
    <t xml:space="preserve">Subtotal</t>
  </si>
  <si>
    <t xml:space="preserve">DIABLONS</t>
  </si>
  <si>
    <t xml:space="preserve">     trasdossat mitgera fons</t>
  </si>
  <si>
    <t xml:space="preserve">     trasdossat mur contenció lateral</t>
  </si>
  <si>
    <t xml:space="preserve">0</t>
  </si>
  <si>
    <t xml:space="preserve">FALCÓ+GRALLES</t>
  </si>
  <si>
    <t xml:space="preserve">     mitgera fons</t>
  </si>
  <si>
    <t xml:space="preserve">0</t>
  </si>
  <si>
    <t xml:space="preserve">GEGANTS</t>
  </si>
  <si>
    <t xml:space="preserve">     mitgera fons</t>
  </si>
  <si>
    <t xml:space="preserve">0</t>
  </si>
  <si>
    <t xml:space="preserve">BRUIXOTS</t>
  </si>
  <si>
    <t xml:space="preserve">0</t>
  </si>
  <si>
    <t xml:space="preserve">     mitgera trasdossada</t>
  </si>
  <si>
    <t xml:space="preserve">     mitgera trasdossada</t>
  </si>
  <si>
    <t xml:space="preserve">     reclaus mitgera</t>
  </si>
  <si>
    <t xml:space="preserve">RIP030b</t>
  </si>
  <si>
    <t xml:space="preserve">Partida</t>
  </si>
  <si>
    <t xml:space="preserve">m²</t>
  </si>
  <si>
    <t xml:space="preserve">Pintura plàstica sobre parament interior de guix o escaiola_paraments verticals</t>
  </si>
  <si>
    <t xml:space="preserve">Aplicació manual de dues mans de pintura plàstica, acabat mat, textura llisa, diluïdes amb un 15% d'aigua o sense diluir, (rendiment: 0,1 l/m² cada mà); prèvia aplicació d'una mà d'emprimació acrílica reguladora de l'absorció, sobre parament interior de guix o escaiola, vertical, de fins 3 m d'altura.
Criteri de valoració econòmica: El preu inclou la protecció dels elements de l'entorn que puguin veure's afectats durant els treballs i la resolució de punts singulars.
Inclou: Preparació del suport. Aplicació d'una mà de fons. Aplicació de dues mans d'acabat.
Criteri d'amidament de projecte: Superfície mesurada segons documentació gràfica de Projecte, amb el mateix criteri que el suport base.
Criteri de mesura d'obra: Es mesurarà la superfície realment executada segons especificacions de Projecte, amb el mateix criteri que el suport base.</t>
  </si>
  <si>
    <t xml:space="preserve">Uts.</t>
  </si>
  <si>
    <t xml:space="preserve">Llargada</t>
  </si>
  <si>
    <t xml:space="preserve">Amplada</t>
  </si>
  <si>
    <t xml:space="preserve">Alçada</t>
  </si>
  <si>
    <t xml:space="preserve">Parcial</t>
  </si>
  <si>
    <t xml:space="preserve">Subtotal</t>
  </si>
  <si>
    <t xml:space="preserve">full interior façana posterior</t>
  </si>
  <si>
    <t xml:space="preserve">paret existent diablons-gegants</t>
  </si>
  <si>
    <t xml:space="preserve">RIP030c</t>
  </si>
  <si>
    <t xml:space="preserve">Partida</t>
  </si>
  <si>
    <t xml:space="preserve">m²</t>
  </si>
  <si>
    <t xml:space="preserve">Pintura plàstica sobre parament interior de guix o escaiola_paraments horitzontals</t>
  </si>
  <si>
    <t xml:space="preserve">Aplicació manual de dues mans de pintura plàstica, acabat mat, textura llisa, diluïdes amb un 15% d'aigua o sense diluir, (rendiment: 0,1 l/m² cada mà); prèvia aplicació d'una mà d'emprimació acrílica reguladora de l'absorció, sobre parament interior de guix o escaiola, horitzontal, fins a 3 m d'altura.
Criteri de valoració econòmica: El preu inclou la protecció dels elements de l'entorn que puguin veure's afectats durant els treballs i la resolució de punts singulars.
Inclou: Preparació del suport. Aplicació d'una mà de fons. Aplicació de dues mans d'acabat.
Criteri d'amidament de projecte: Superfície mesurada segons documentació gràfica de Projecte, amb el mateix criteri que el suport base.
Criteri de mesura d'obra: Es mesurarà la superfície realment executada segons especificacions de Projecte, amb el mateix criteri que el suport base.</t>
  </si>
  <si>
    <t xml:space="preserve">PARAMENTS ENGUIXATS</t>
  </si>
  <si>
    <t xml:space="preserve">Uts.</t>
  </si>
  <si>
    <t xml:space="preserve">Llargada</t>
  </si>
  <si>
    <t xml:space="preserve">Amplada</t>
  </si>
  <si>
    <t xml:space="preserve">m2</t>
  </si>
  <si>
    <t xml:space="preserve">Parcial</t>
  </si>
  <si>
    <t xml:space="preserve">Subtotal</t>
  </si>
  <si>
    <t xml:space="preserve">Bruixots_magatzem</t>
  </si>
  <si>
    <t xml:space="preserve">Bruixots_sala</t>
  </si>
  <si>
    <t xml:space="preserve">0</t>
  </si>
  <si>
    <t xml:space="preserve">Recinte seguretat</t>
  </si>
  <si>
    <t xml:space="preserve">0</t>
  </si>
  <si>
    <t xml:space="preserve">Gegants_sala </t>
  </si>
  <si>
    <t xml:space="preserve">Gegants_magatzem</t>
  </si>
  <si>
    <t xml:space="preserve">0</t>
  </si>
  <si>
    <t xml:space="preserve">Falcó_sala </t>
  </si>
  <si>
    <t xml:space="preserve">Falcó_element</t>
  </si>
  <si>
    <t xml:space="preserve">Falcó_magatzem</t>
  </si>
  <si>
    <t xml:space="preserve">ALTRES</t>
  </si>
  <si>
    <t xml:space="preserve">RIP035</t>
  </si>
  <si>
    <t xml:space="preserve">Partida</t>
  </si>
  <si>
    <t xml:space="preserve">m²</t>
  </si>
  <si>
    <t xml:space="preserve">Pintura plàstica sobre parament interior de guix projectat o plaques de guix laminat_paraments horitzontals</t>
  </si>
  <si>
    <t xml:space="preserve">Aplicació manual de dues mans de pintura plàstica, acabat mat, textura llisa, diluïdes amb un 15% d'aigua o sense diluir, (rendiment: 0,1 l/m² cada mà); prèvia aplicació d'una mà d'emprimació acrílica reguladora de l'absorció, sobre parament interior de guix projectat o plaques de guix laminat, horitzontal, fins a 3 m d'altura.
Criteri de valoració econòmica: El preu inclou la protecció dels elements de l'entorn que puguin veure's afectats durant els treballs i la resolució de punts singulars.
Inclou: Preparació del suport. Aplicació d'una mà de fons. Aplicació de dues mans d'acabat.
Criteri d'amidament de projecte: Superfície mesurada segons documentació gràfica de Projecte, amb el mateix criteri que el suport base.
Criteri de mesura d'obra: Es mesurarà la superfície realment executada segons especificacions de Projecte, amb el mateix criteri que el suport base.</t>
  </si>
  <si>
    <t xml:space="preserve">sota terrassa de PB  (placa A)</t>
  </si>
  <si>
    <t xml:space="preserve">Uts.</t>
  </si>
  <si>
    <t xml:space="preserve">Llargada</t>
  </si>
  <si>
    <t xml:space="preserve">Amplada</t>
  </si>
  <si>
    <t xml:space="preserve">m2</t>
  </si>
  <si>
    <t xml:space="preserve">Parcial</t>
  </si>
  <si>
    <t xml:space="preserve">Subtotal</t>
  </si>
  <si>
    <t xml:space="preserve">Pça Portal_pas-1</t>
  </si>
  <si>
    <t xml:space="preserve">Bruixots_entrada</t>
  </si>
  <si>
    <t xml:space="preserve">Bruixots_despatx</t>
  </si>
  <si>
    <t xml:space="preserve">pas-2 a cambres higièniques</t>
  </si>
  <si>
    <t xml:space="preserve">0</t>
  </si>
  <si>
    <t xml:space="preserve">EI-120. Sostre enguixat+(placa A)</t>
  </si>
  <si>
    <t xml:space="preserve">Uts.</t>
  </si>
  <si>
    <t xml:space="preserve">Llargada</t>
  </si>
  <si>
    <t xml:space="preserve">Amplada</t>
  </si>
  <si>
    <t xml:space="preserve">m2</t>
  </si>
  <si>
    <t xml:space="preserve">Parcial</t>
  </si>
  <si>
    <t xml:space="preserve">Subtotal</t>
  </si>
  <si>
    <t xml:space="preserve">*pas-3</t>
  </si>
  <si>
    <t xml:space="preserve">*Falcó-Gralles_despatx</t>
  </si>
  <si>
    <t xml:space="preserve">*distribuïdor diablons-gegants</t>
  </si>
  <si>
    <t xml:space="preserve">*Gegants_despatx</t>
  </si>
  <si>
    <t xml:space="preserve">sota SALA del Cercle d'Amics( EI-120) placa FOC</t>
  </si>
  <si>
    <t xml:space="preserve">Uts.</t>
  </si>
  <si>
    <t xml:space="preserve">Llargada</t>
  </si>
  <si>
    <t xml:space="preserve">Amplada</t>
  </si>
  <si>
    <t xml:space="preserve">m2</t>
  </si>
  <si>
    <t xml:space="preserve">Parcial</t>
  </si>
  <si>
    <t xml:space="preserve">Subtotal</t>
  </si>
  <si>
    <t xml:space="preserve">Diablons_entrada</t>
  </si>
  <si>
    <t xml:space="preserve">Diablons_sala (bigueta metàl·lica) i revoltó</t>
  </si>
  <si>
    <t xml:space="preserve">Diablons_vestits</t>
  </si>
  <si>
    <t xml:space="preserve">Diablons_despatx</t>
  </si>
  <si>
    <t xml:space="preserve">PLACA (H)</t>
  </si>
  <si>
    <t xml:space="preserve">Uts.</t>
  </si>
  <si>
    <t xml:space="preserve">Llargada</t>
  </si>
  <si>
    <t xml:space="preserve">Amplada</t>
  </si>
  <si>
    <t xml:space="preserve">m2</t>
  </si>
  <si>
    <t xml:space="preserve">Parcial</t>
  </si>
  <si>
    <t xml:space="preserve">Subtotal</t>
  </si>
  <si>
    <t xml:space="preserve">CH-1</t>
  </si>
  <si>
    <t xml:space="preserve">CH-2</t>
  </si>
  <si>
    <t xml:space="preserve">CH-3</t>
  </si>
  <si>
    <t xml:space="preserve">CH-4</t>
  </si>
  <si>
    <t xml:space="preserve">CH-5</t>
  </si>
  <si>
    <t xml:space="preserve">CHP</t>
  </si>
  <si>
    <t xml:space="preserve">22</t>
  </si>
  <si>
    <t xml:space="preserve">25</t>
  </si>
  <si>
    <t xml:space="preserve">Capítol</t>
  </si>
  <si>
    <t xml:space="preserve">ESPAIS URBANS</t>
  </si>
  <si>
    <t xml:space="preserve">ACE015</t>
  </si>
  <si>
    <t xml:space="preserve">Partida</t>
  </si>
  <si>
    <t xml:space="preserve">m³</t>
  </si>
  <si>
    <t xml:space="preserve">Excavació de terres a cel obert sota rasant, amb mitjans mecànics.</t>
  </si>
  <si>
    <t xml:space="preserve">Excavació a cel obert sota rasant, en terreny de trànsit compacte, de fins a 4 m de profunditat màxima, amb mitjans mecànics, i càrrega a camió.
Criteri de valoració econòmica: El preu inclou la formació de la rampa provisional per a accés de la maquinària al fons de l'excavació i la seva posterior retirada, però no inclou el transport dels materials excavats.
Inclou: Replanteig general i fixació dels punts i nivells de referència. Situació dels punts topogràfics. Excavació en successives rases horitzontals i extracció de terres. Càrrega a camió de les terres excavades.
Criteri d'amidament de projecte: Volum mesurat sobre les seccions teòriques de l'excavació, segons documentació gràfica de Projecte.
Criteri de mesura d'obra: Es mesurarà el volum teòric executat segons especificacions de Projecte, sense incloure els increments per excessos d'excavació no autoritzats, ni el reblert necessari per a reconstruir la secció teòrica per defectes imputables al Contractista. Es mesurarà l'excavació una vegada realitzada i abans que sobre ella s'efectuï cap tipus de reblert. Si el Contractista tanqués l'excavació abans de conformat l'amidament, s'entendrà que s'avé al que unilateralment determini el director de l'execució de l'obra.</t>
  </si>
  <si>
    <t xml:space="preserve">excavació terres cel obert</t>
  </si>
  <si>
    <t xml:space="preserve">Uts.</t>
  </si>
  <si>
    <t xml:space="preserve">Llargada</t>
  </si>
  <si>
    <t xml:space="preserve">m2</t>
  </si>
  <si>
    <t xml:space="preserve">Alçada</t>
  </si>
  <si>
    <t xml:space="preserve">Parcial</t>
  </si>
  <si>
    <t xml:space="preserve">Subtotal</t>
  </si>
  <si>
    <t xml:space="preserve">ADE010c</t>
  </si>
  <si>
    <t xml:space="preserve">Partida</t>
  </si>
  <si>
    <t xml:space="preserve">m³</t>
  </si>
  <si>
    <t xml:space="preserve">Excavació de rases i pous per instal·lacions</t>
  </si>
  <si>
    <t xml:space="preserve">Excavació de rases per instal·lacions fins a una profunditat de 2 m, en terra d'argila semidura, amb mitjans mecànics, i càrrega a camió.
Criteri de valoració econòmica: El preu no inclou el transport dels materials excavats.
Inclou: Replanteig general i fixació dels punts i nivells de referència. Col·locació de les lliteres en els cantons i extrems de les alineacions. Excavació en successives rases horitzontals i extracció de terres. Refinat de fons amb extracció de les terres. Càrrega a camió de les terres excavades.
Criteri d'amidament de projecte: Volum mesurat sobre les seccions teòriques de l'excavació, segons documentació gràfica de Projecte, sense duplicar cantonades ni encontres.
Criteri de mesura d'obra: Es mesurarà el volum teòric executat segons especificacions de Projecte, sense duplicar cantonades ni encontres i sense incloure els increments per excessos d'excavació no autoritzats, ni el reblert necessari per a reconstruir la secció teòrica per defectes imputables al Contractista. Es mesurarà l'excavació una vegada realitzada i abans que sobre ella s'efectuï cap tipus de reblert. Si el Contractista tanqués l'excavació abans de conformat l'amidament, s'entendrà que s'avé al que unilateralment determini el director de l'execució de l'obra.</t>
  </si>
  <si>
    <t xml:space="preserve">ESCOMESA  AIGUA</t>
  </si>
  <si>
    <t xml:space="preserve">Uts.</t>
  </si>
  <si>
    <t xml:space="preserve">Llargada</t>
  </si>
  <si>
    <t xml:space="preserve">Amplada</t>
  </si>
  <si>
    <t xml:space="preserve">Alçada</t>
  </si>
  <si>
    <t xml:space="preserve">Parcial</t>
  </si>
  <si>
    <t xml:space="preserve">Subtotal</t>
  </si>
  <si>
    <t xml:space="preserve">escomesa aigua</t>
  </si>
  <si>
    <t xml:space="preserve">ADR010b</t>
  </si>
  <si>
    <t xml:space="preserve">Partida</t>
  </si>
  <si>
    <t xml:space="preserve">m³</t>
  </si>
  <si>
    <t xml:space="preserve">Rebliments de rases per instal·lacions.</t>
  </si>
  <si>
    <t xml:space="preserve">Reblert envoltant i principal de rases per instal·lacions, amb formigó en massa HM-15/B/20/X0, fabricat en central i abocament des de camió.
Inclou: Posta en obra del formigó.
Criteri d'amidament de projecte: Volum mesurat sobre les seccions teòriques de l'excavació, segons documentació gràfica de Projecte.
Criteri de mesura d'obra: Es mesurarà el volum realment executat segons especificacions de Projecte, sense incloure els increments per excessos d'excavació no autoritzats.</t>
  </si>
  <si>
    <t xml:space="preserve">ESCOMESA  AIGUA</t>
  </si>
  <si>
    <t xml:space="preserve">Uts.</t>
  </si>
  <si>
    <t xml:space="preserve">Llargada</t>
  </si>
  <si>
    <t xml:space="preserve">Amplada</t>
  </si>
  <si>
    <t xml:space="preserve">Alçada</t>
  </si>
  <si>
    <t xml:space="preserve">Parcial</t>
  </si>
  <si>
    <t xml:space="preserve">Subtotal</t>
  </si>
  <si>
    <t xml:space="preserve">escomesa aigua</t>
  </si>
  <si>
    <t xml:space="preserve">ADR010c</t>
  </si>
  <si>
    <t xml:space="preserve">Partida</t>
  </si>
  <si>
    <t xml:space="preserve">m³</t>
  </si>
  <si>
    <t xml:space="preserve">Rebliments de rases per instal·lacions.</t>
  </si>
  <si>
    <t xml:space="preserve">Reblert envoltant i principal de rases per instal·lacions, amb formigó en massa HM-15/B/20/X0, fabricat en central i abocament des de camió.
Inclou: Posta en obra del formigó.
Criteri d'amidament de projecte: Volum mesurat sobre les seccions teòriques de l'excavació, segons documentació gràfica de Projecte.
Criteri de mesura d'obra: Es mesurarà el volum realment executat segons especificacions de Projecte, sense incloure els increments per excessos d'excavació no autoritzats.</t>
  </si>
  <si>
    <t xml:space="preserve">Uts.</t>
  </si>
  <si>
    <t xml:space="preserve">Llargada</t>
  </si>
  <si>
    <t xml:space="preserve">Amplada</t>
  </si>
  <si>
    <t xml:space="preserve">Alçada</t>
  </si>
  <si>
    <t xml:space="preserve">Parcial</t>
  </si>
  <si>
    <t xml:space="preserve">Subtotal</t>
  </si>
  <si>
    <t xml:space="preserve">ADR020</t>
  </si>
  <si>
    <t xml:space="preserve">Partida</t>
  </si>
  <si>
    <t xml:space="preserve">m³</t>
  </si>
  <si>
    <t xml:space="preserve">Reblert en extradós_grava</t>
  </si>
  <si>
    <t xml:space="preserve">Reblert en extradós de mur de formigó, amb grava de 20 a 30 mm de diàmetre.
Inclou: Transport i descàrrega del material de reblert a peu de tall. Estesa del material de reblert en tongades d'espessor uniforme.
Criteri d'amidament de projecte: Volum mesurat sobre les seccions teòriques de l'excavació, segons documentació gràfica de Projecte.
Criteri de mesura d'obra: Es mesurarà el volum realment executat segons especificacions de Projecte, sense incloure els increments per excessos d'excavació no autoritzats.</t>
  </si>
  <si>
    <t xml:space="preserve">Uts.</t>
  </si>
  <si>
    <t xml:space="preserve">Llargada</t>
  </si>
  <si>
    <t xml:space="preserve">Amplada</t>
  </si>
  <si>
    <t xml:space="preserve">Alçada</t>
  </si>
  <si>
    <t xml:space="preserve">Parcial</t>
  </si>
  <si>
    <t xml:space="preserve">Subtotal</t>
  </si>
  <si>
    <t xml:space="preserve">ADR020b</t>
  </si>
  <si>
    <t xml:space="preserve">Partida</t>
  </si>
  <si>
    <t xml:space="preserve">m³</t>
  </si>
  <si>
    <t xml:space="preserve">Reblert en extradós_tot-u calcari</t>
  </si>
  <si>
    <t xml:space="preserve">Reblert en extradós de mur de formigó, amb tot-u natural calcari, i compactació en tongades successives de 30 cm d'espessor màxim amb safata vibrant de guiat manual, fins a assolir una densitat seca no inferior al 98% de la màxima obtinguda en l'assaig Proctor Modificat, realitzat segons UNE 103501.
Criteri de valoració econòmica: El preu no inclou la realització de l'assaig Proctor Modificat.
Inclou: Transport i descàrrega del material de reblert a peu de tall. Estesa del material de reblert en tongades d'espessor uniforme. Humectació o dessecació de cada tongada. Compactació.
Criteri d'amidament de projecte: Volum mesurat sobre les seccions teòriques de l'excavació, segons documentació gràfica de Projecte.
Criteri de mesura d'obra: Es mesurarà, en perfil compactat, el volum realment executat segons especificacions de Projecte, sense incloure els increments per excessos d'excavació no autoritzats.</t>
  </si>
  <si>
    <t xml:space="preserve">Uts.</t>
  </si>
  <si>
    <t xml:space="preserve">Llargada</t>
  </si>
  <si>
    <t xml:space="preserve">Amplada</t>
  </si>
  <si>
    <t xml:space="preserve">Alçada</t>
  </si>
  <si>
    <t xml:space="preserve">Parcial</t>
  </si>
  <si>
    <t xml:space="preserve">Subtotal</t>
  </si>
  <si>
    <t xml:space="preserve">ANE010</t>
  </si>
  <si>
    <t xml:space="preserve">Partida</t>
  </si>
  <si>
    <t xml:space="preserve">m²</t>
  </si>
  <si>
    <t xml:space="preserve">Emmacat en caixa per base de solera. e=15cm</t>
  </si>
  <si>
    <t xml:space="preserve">Emmacat en caixa per base de solera de 15 cm d'espessor, mitjançant reblert i estès en tongades d'espessor no superior a 20 cm de graves procedents de pedrera calcària de 40/80 mm; i posterior compactació mitjançant equip manual amb safata vibrant, sobre l'esplanada homogènia i anivellada.
Criteri de valoració econòmica: El preu no inclou l'execució de l'esplanada.
Inclou: Transport i descàrrega del material de reblert a peu de tall. Estesa del material de reblert en tongades d'espessor uniforme. Humectació o dessecació de cada tongada. Compactació i anivellació.
Criteri d'amidament de projecte: Superfície mesurada segons documentació gràfica de Projecte.
Criteri de mesura d'obra: Es mesurarà la superfície realment executada segons especificacions de Projecte.</t>
  </si>
  <si>
    <t xml:space="preserve">Uts.</t>
  </si>
  <si>
    <t xml:space="preserve">Llargada</t>
  </si>
  <si>
    <t xml:space="preserve">Amplada</t>
  </si>
  <si>
    <t xml:space="preserve">Alçada</t>
  </si>
  <si>
    <t xml:space="preserve">Parcial</t>
  </si>
  <si>
    <t xml:space="preserve">Subtotal</t>
  </si>
  <si>
    <t xml:space="preserve">sota replà i rampa</t>
  </si>
  <si>
    <t xml:space="preserve">ANS010</t>
  </si>
  <si>
    <t xml:space="preserve">Partida</t>
  </si>
  <si>
    <t xml:space="preserve">m²</t>
  </si>
  <si>
    <t xml:space="preserve">Solera de formigó.e=15cm</t>
  </si>
  <si>
    <t xml:space="preserve">Solera de formigó amb malla electrosoldada de 15 cm d'espessor, realitzada amb formigó HM-25/B/12/X0 fabricat en central i abocament amb bomba, amb malla electrosoldada superior com a armadura de repartiment, ME 20x20 Ø 6-6 B 500 T 6x2,20 UNE-EN 10080, estès i vibrat manual mitjançant regla vibrant, sense tractament de la seva superfície; amb junts de retracció de 5 mm d'espessor, mitjançant tall amb disc de diamant. Inclús panell de poliestirè expandit de 3 cm d'espessor, per a l'execució de juntes de retracció.
Criteri de valoració econòmica: El preu no inclou la base de la solera.
Inclou: Preparació de la superfície de recolzament del formigó. Replanteig dels junts de construcció i de dilatació. Estesa de nivells mitjançant tocaments, mestres de formigó o regles. Reg de la superfície base. Formació de juntes de construcció i de juntes perimetrals de dilatació. Col·locació de la malla electrosoldada amb separadors homologats. Connexionat, ancoratge i embroquetat de les xarxes d'instal·lacions projectades. Abocat, estesa i vibrat del formigó. Curat del formigó. Replanteig dels junts de retracció. Cort del formigó. Neteja final dels junts de retracció.
Criteri d'amidament de projecte: Superfície mesurada segons documentació gràfica de Projecte.
Criteri de mesura d'obra: Es mesurarà la superfície realment executada segons especificacions de Projecte, sense deduir la superfície ocupada pels pilars situats dintre del seu perímetre.</t>
  </si>
  <si>
    <t xml:space="preserve">Uts.</t>
  </si>
  <si>
    <t xml:space="preserve">Llargada</t>
  </si>
  <si>
    <t xml:space="preserve">Amplada</t>
  </si>
  <si>
    <t xml:space="preserve">Alçada</t>
  </si>
  <si>
    <t xml:space="preserve">Parcial</t>
  </si>
  <si>
    <t xml:space="preserve">Subtotal</t>
  </si>
  <si>
    <t xml:space="preserve">sota replà i rampa</t>
  </si>
  <si>
    <t xml:space="preserve">CSV010d</t>
  </si>
  <si>
    <t xml:space="preserve">Partida</t>
  </si>
  <si>
    <t xml:space="preserve">m³</t>
  </si>
  <si>
    <t xml:space="preserve">Sabata correguda de fonamentació de formigó armat. HA-25/B/12/XC2_bomba</t>
  </si>
  <si>
    <t xml:space="preserve">Sabata correguda de fonamentació, de formigó armat, realitzada en excavació prèvia, amb formigó HA-25/B/12/XC2 fabricat en central, i abocament amb bomba, i acer UNE-EN 10080 B 500 S, amb una quantia aproximada de 100 kg/m³. Inclús armadures d'espera dels pilars o altres elements, filferro de lligar, i separadors.
Criteri de valoració econòmica: El preu inclou l'elaboració de la ferralla (tall, doblegat i conformat d'elements) en taller industrial i el muntatge en el lloc definitiu de la seva col·locació en obra, però no inclou l'encofrat.
Inclou: Replanteig i traçat de les bigues i dels pilars o altres elements estructurals que es recolzin en les mateixes. Col·locació de separadors i fixació de les armadures. Abocament i compactació del formigó. Coronació i enrasament de fonaments. Curat del formigó.
Criteri d'amidament de projecte: Volum mesurat sobre les seccions teòriques de l'excavació, segons documentació gràfica de Projecte.
Criteri de mesura d'obra: Es mesurarà el volum teòric executat segons especificacions de Projecte, sense incloure els increments per excessos d'excavació no autoritzats.</t>
  </si>
  <si>
    <t xml:space="preserve">NOTA: El mur de contenció inclou sabata</t>
  </si>
  <si>
    <t xml:space="preserve">Uts.</t>
  </si>
  <si>
    <t xml:space="preserve">Llargada</t>
  </si>
  <si>
    <t xml:space="preserve">Amplada</t>
  </si>
  <si>
    <t xml:space="preserve">Alçada</t>
  </si>
  <si>
    <t xml:space="preserve">Parcial</t>
  </si>
  <si>
    <t xml:space="preserve">Subtotal</t>
  </si>
  <si>
    <t xml:space="preserve">considerar si cal comptar-ho.</t>
  </si>
  <si>
    <t xml:space="preserve">DIS011b</t>
  </si>
  <si>
    <t xml:space="preserve">Partida</t>
  </si>
  <si>
    <t xml:space="preserve">m</t>
  </si>
  <si>
    <t xml:space="preserve">Demolició de col·lector enterrat, amb mitjans mecànics_Ø300_urbanitz</t>
  </si>
  <si>
    <t xml:space="preserve">Demolició de col·lector enterrat de formigó, de 300 mm de diàmetre, amb retroexcavadora amb martell picador, i càrrega mecànica sobre camió o contenidor.
Criteri de valoració econòmica: El preu inclou la desconnexió de l'entroncament del col·lector a pericons o pous de registre i l'obturació de les conduccions connectades a l'element.
Inclou: Desconnexió de l'entroncament del col·lector. Obturació de les conduccions connectades a l'element. Demolició de l'element. Fragmentació dels enderrocs en peces manejables. Retirada i arreplegat de enderrocs. Neteja de les restes de l'obra. Càrrega mecànica d'enderrocs sobre camió o contenidor.
Criteri d'amidament de projecte: Longitud mesurada en projecció horitzontal, entre cares interiors de pous de registre o pericons, segons documentació gràfica de Projecte.
Criteri de mesura d'obra: S'amidarà, en projecció horitzontal, la longitud realment enderrocada segons especificacions de Projecte, entre cares interiors de pous de registre o pericons.</t>
  </si>
  <si>
    <t xml:space="preserve">Uts.</t>
  </si>
  <si>
    <t xml:space="preserve">Llargada</t>
  </si>
  <si>
    <t xml:space="preserve">Amplada</t>
  </si>
  <si>
    <t xml:space="preserve">Alçada</t>
  </si>
  <si>
    <t xml:space="preserve">Parcial</t>
  </si>
  <si>
    <t xml:space="preserve">Subtotal</t>
  </si>
  <si>
    <t xml:space="preserve">reguiu (estimació)</t>
  </si>
  <si>
    <t xml:space="preserve">POU i col·lector residuals a desplaçar</t>
  </si>
  <si>
    <t xml:space="preserve">DIS014b</t>
  </si>
  <si>
    <t xml:space="preserve">Partida</t>
  </si>
  <si>
    <t xml:space="preserve">m</t>
  </si>
  <si>
    <t xml:space="preserve">Demolició de pou de registre.</t>
  </si>
  <si>
    <t xml:space="preserve">Demolició de pou de registre d'obra de fàbrica, de 80 cm de diàmetre, amb martell pneumàtic, sense deteriorar els col·lectors que poguessin enllaçar amb el pou, i càrrega manual sobre camió o contenidor.
Criteri de valoració econòmica: El preu inclou la demolició de la solera de suport.
Inclou: Demolició de l'element. Fragmentació dels enderrocs en peces manejables. Retirada i arreplegat de enderrocs. Neteja de les restes de l'obra. Càrrega manual d'enderrocs sobre camió o contenidor.
Criteri d'amidament de projecte: Longitud mesurada segons documentació gràfica de Projecte.
Criteri de mesura d'obra: S'amidarà la longitud realment enderrocada segons especificacions de Projecte.</t>
  </si>
  <si>
    <t xml:space="preserve">Uts.</t>
  </si>
  <si>
    <t xml:space="preserve">Llargada</t>
  </si>
  <si>
    <t xml:space="preserve">Amplada</t>
  </si>
  <si>
    <t xml:space="preserve">Alçada</t>
  </si>
  <si>
    <t xml:space="preserve">Parcial</t>
  </si>
  <si>
    <t xml:space="preserve">Subtotal</t>
  </si>
  <si>
    <t xml:space="preserve">existent, a tocar de tanca-jardinera</t>
  </si>
  <si>
    <t xml:space="preserve">DMC010</t>
  </si>
  <si>
    <t xml:space="preserve">Partida</t>
  </si>
  <si>
    <t xml:space="preserve">m</t>
  </si>
  <si>
    <t xml:space="preserve">Tall de paviment.</t>
  </si>
  <si>
    <t xml:space="preserve">Tall de paviment d'aglomerat asfàltic, mitjançant màquina talladora de paviment, i càrrega manual sobre camió o contenidor.
Inclou: Replanteig de les zones a tallar. Cort del paviment. Neteja de les restes de l'obra. Càrrega manual d'enderrocs sobre camió o contenidor.
Criteri d'amidament de projecte: Longitud mesurada segons documentació gràfica de Projecte.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</si>
  <si>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</si>
  <si>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</si>
  <si>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</si>
  <si>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</si>
  <si>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</si>
  <si>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</si>
  <si>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àmbit rampa</t>
  </si>
  <si>
    <t xml:space="preserve">0</t>
  </si>
  <si>
    <t xml:space="preserve">escomesa aigua</t>
  </si>
  <si>
    <t xml:space="preserve">DMF020</t>
  </si>
  <si>
    <t xml:space="preserve">Partida</t>
  </si>
  <si>
    <t xml:space="preserve">m²</t>
  </si>
  <si>
    <t xml:space="preserve">Demolició de secció de ferm d'aglomerat asfàltic.</t>
  </si>
  <si>
    <t xml:space="preserve">Demolició de secció de ferm d'aglomerat asfàltic de 25 cm de gruix mitjà, amb martell pneumàtic, i càrrega manual sobre camió o contenidor.
Inclou: Replanteig de la superfície a demolir. Demolició de l'element. Fragmentació dels enderrocs en peces manejables. Retirada i arreplegat de enderrocs. Neteja de les restes de l'obra. Càrrega manual d'enderrocs sobre camió o contenidor.
Criteri d'amidament de projecte: Superfície mesurada segons documentació gràfica de Projecte.
Criteri de mesura d'obra: S'amidarà la superfície realment enderrocada segons especificacions de Projecte.</t>
  </si>
  <si>
    <t xml:space="preserve">Uts.</t>
  </si>
  <si>
    <t xml:space="preserve">Llargada</t>
  </si>
  <si>
    <t xml:space="preserve">Amplada</t>
  </si>
  <si>
    <t xml:space="preserve">m2</t>
  </si>
  <si>
    <t xml:space="preserve">Parcial</t>
  </si>
  <si>
    <t xml:space="preserve">Subtotal</t>
  </si>
  <si>
    <t xml:space="preserve">àmbit rampa</t>
  </si>
  <si>
    <t xml:space="preserve">EHE020b</t>
  </si>
  <si>
    <t xml:space="preserve">Partida</t>
  </si>
  <si>
    <t xml:space="preserve">m²</t>
  </si>
  <si>
    <t xml:space="preserve">Escala de formigó vist.</t>
  </si>
  <si>
    <t xml:space="preserve">Escala de formigó vist, amb llosa d'escala i esglaonat de formigó armat, realitzada amb 15 cm de gruix de formigó HA-30/B/12/XC4 fabricat en central, i abocament amb cubilot, i acer UNE-EN 10080 B 500 S, amb una quantia aproximada de 18 kg/m², quedant vist el formigó del fons i dels laterals de la llosa; Muntatge i desmuntatge de sistema d'encofrat, amb acabat vist amb textura llisa a la seva cara inferior i laterals, en planta de fins a 3 m d'altura lliure, format per: superfície encofrant de taulons de fusta de pi, amortitzables en 10 usos, folrats amb tauler aglomerat hidròfug, d'un sol ús amb una de les seves cares plastificada, estructura suport horitzontal de taulons de fusta de pi, amortitzables en 10 usos i estructura suport vertical de puntals metàl·lics, amortitzables en 150 usos. Inclús filferro de lligar, separadors, líquid desencofrant, per evitar l'adherència del formigó a l'encofrat i agent filmogen, per la cura de formigons i morters.
Criteri de valoració econòmica: El preu inclou l'elaboració de la ferralla (tall, doblegat i conformat d'elements) en taller industrial i el muntatge en el lloc definitiu de la seva col·locació en obra.
Inclou: Replanteig i marcat de nivells de plantes i reblerts. Muntatge del sistema d'encofrat. Col·locació de les armadures amb separadors homologats. Abocament i compactació del formigó. Curat del formigó. Desmuntatge del sistema d'encofrat.
Criteri d'amidament de projecte: Superfície mesurada pel seu intradós en veritable magnitud, segons documentació gràfica de Projecte.
Criteri de mesura d'obra: Es mesurarà, pel intradós, la superfície realment executada segons especificacions de Projecte.</t>
  </si>
  <si>
    <t xml:space="preserve">Uts.</t>
  </si>
  <si>
    <t xml:space="preserve">Llargada</t>
  </si>
  <si>
    <t xml:space="preserve">Amplada</t>
  </si>
  <si>
    <t xml:space="preserve">Alçada</t>
  </si>
  <si>
    <t xml:space="preserve">Parcial</t>
  </si>
  <si>
    <t xml:space="preserve">Subtotal</t>
  </si>
  <si>
    <t xml:space="preserve">FAM010.1</t>
  </si>
  <si>
    <t xml:space="preserve">Partida</t>
  </si>
  <si>
    <t xml:space="preserve">m²</t>
  </si>
  <si>
    <t xml:space="preserve">Revestiment exterior de façana ventilada, de pannells de Dibond</t>
  </si>
  <si>
    <t xml:space="preserve">Revestiment exterior de façana amb pannells d'alumini tipus Dibond fotoimpresos. col·locació amb cargols d'acer inoxidable A2, sobre subestructura de suport d'aliatge d'alumini EN AW-6060 T6. Inclús tirafons i ancoratges mecànics d'expansió d'acer inoxidable A2, per a la fixació de la subestructura suport.
Inclou: Neteja i preparació de la superfície suport. Replanteig de les juntes de dilatació i draps de treball. Replanteig de l'especejament del revestiment i dels punts d'ancoratge de la subestructura suport. Fixació de la subestructura suport al full principal i al forjat. Preparació del revestiment. Aplomat, anivellament i alineació del revestiment. Fixació definitiva del revestiment a la subestructura suport. Realització de tots els treballs necessaris per a la resolució dels buits. Resolució de punts singulars.
Criteri d'amidament de projecte: Superfície mesurada segons documentació gràfica de Projecte, sense deduir forats menors de 1 m², deduint el 50% dels buits entre 1 i 2 m² i el 100% dels buits majors de 2 m², afegint a canvi, en aquests últims, la superfície de la part interior del buit, corresponent al desenvolupament de brancals i llindes. En els buits que no es dedueixin, o que es dedueixin parcialment, estan inclosos els treballs de realitzar la superfície interior del buit.
Criteri de mesura d'obra: Es mesurarà la superfície realment executada segons especificacions de Projecte, sense deduir forats menors de 1 m², deduint el 50% dels buits entre 1 i 2 m² i el 100% dels buits majors de 2 m², afegint a canvi, en aquests últims, la superfície de la part interior del buit, corresponent al desenvolupament de brancals i llindes. En els buits que no es dedueixin, o que es dedueixin parcialment, estan inclosos els treballs de realitzar la superfície interior del buit.</t>
  </si>
  <si>
    <t xml:space="preserve">exterior</t>
  </si>
  <si>
    <t xml:space="preserve">Uts.</t>
  </si>
  <si>
    <t xml:space="preserve">Llargada</t>
  </si>
  <si>
    <t xml:space="preserve">Amplada</t>
  </si>
  <si>
    <t xml:space="preserve">m2</t>
  </si>
  <si>
    <t xml:space="preserve">Parcial</t>
  </si>
  <si>
    <t xml:space="preserve">Subtotal</t>
  </si>
  <si>
    <t xml:space="preserve">a lateral rampa: mur terrassa Cercle Amics</t>
  </si>
  <si>
    <t xml:space="preserve">(ocultar revestiment portland amb grava)</t>
  </si>
  <si>
    <t xml:space="preserve">0</t>
  </si>
  <si>
    <t xml:space="preserve">FDD010</t>
  </si>
  <si>
    <t xml:space="preserve">Partida</t>
  </si>
  <si>
    <t xml:space="preserve">m</t>
  </si>
  <si>
    <t xml:space="preserve">Barana de façana, passamans d'acer. 40x8mm</t>
  </si>
  <si>
    <t xml:space="preserve">Barana de façana en forma recta, de 100 cm d'altura, formada per: bastidor compost de barana superior i inferior de platina de perfil massís d'acer laminat en calent de 40x10 mm i muntants de platina de perfil massís d'acer laminat en calent de 40x8 mm amb una separació de 10 cm entre si; pany per reblert dels buits del bastidor compost de barrots verticals de llistó quadrat de perfil massís d'acer laminat en calent de 12x12 mm amb una separació de 10 cm i passamans de platina de perfil massís d'acer laminat en calent de 40x10 mm. Inclús platines per a fixació mitjançant cargolat en element de formigó amb tacs d'expansió i cargols d'acer d'alta resistència a la corrosió. Elaboració en taller i ajustament final a obra. Totalment acabada i llesta per pintar.
Inclou: Marcat dels punts de fixació del bastidor. Presentació del tram de barana de forma que els punts d'ancoratge del bastidor es situïn en els punts marcats. Aplomat i anivellació. Resolució de les unions entre trams de barana. Resolució de les unions al parament. Muntatge d'elements complementaris.
Criteri d'amidament de projecte: Longitud mesurada a eixos, segons documentació gràfica de Projecte.
Criteri de mesura d'obra: Es mesurarà en la direcció del passamans, a eixos,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</si>
  <si>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</si>
  <si>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</si>
  <si>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</si>
  <si>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</si>
  <si>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</si>
  <si>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</si>
  <si>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FDD130</t>
  </si>
  <si>
    <t xml:space="preserve">Partida</t>
  </si>
  <si>
    <t xml:space="preserve">m</t>
  </si>
  <si>
    <t xml:space="preserve">Passamans d'acer galvanitzat.</t>
  </si>
  <si>
    <t xml:space="preserve">Passamans recte metàl·lic, format per tub buit d'acer galvanitzat, de 40 mm de diàmetre, amb suports metàl·lics fixats al parament mitjançant ancoratge mecànic amb tacs de niló i cargols d'acer galvanitzat. Inclús replanteig dels suports, fixació dels suports al parament i fixació del passamans als suports. Elaborat en taller i muntat a obra. Totalment acabat i llest per pintar.
Inclou: Replanteig dels suports. Fixació dels suports al parament. Fixació del passamans als suports.
Criteri d'amidament de projecte: Longitud mesurada a eixos, segons documentació gràfica de Projecte.
Criteri de mesura d'obra: Es mesurarà a eixos,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</si>
  <si>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</si>
  <si>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</si>
  <si>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</si>
  <si>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</si>
  <si>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</si>
  <si>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</si>
  <si>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FDD250b</t>
  </si>
  <si>
    <t xml:space="preserve">Partida</t>
  </si>
  <si>
    <t xml:space="preserve">m</t>
  </si>
  <si>
    <t xml:space="preserve">Barana de buit, d'acer i xapa microperforada</t>
  </si>
  <si>
    <t xml:space="preserve">Barana metàl·lica de tub buit d'acer laminat en fred de 90 cm d'altura, amb bastidor doble, composta de passamans de 100x40x2 mm subjecte a bastidor format per sola superior i inferior de 80x40x2 mm, per subjecció de plafó de xapa microperforada d'acer de 1,5 mm d'espessor ; muntants verticals de 80x40x2 mm disposats cada 200 cm,. Inclús platines per a fixació mitjançant cargolat en element de formigó amb tacs d'expansió i cargols d'acer. Elaborada en taller i muntada en obra. Totalment acabada i llesta per pintar.
Inclou: Replanteig dels punts de fixació. Aplomat i anivellació. Resolució de les unions entre trams. Resolució de les unions al parament.
Criteri d'amidament de projecte: Longitud mesurada a eixos en veritable magnitud, segons documentació gràfica de Projecte.
Criteri de mesura d'obra: Es mesurarà en veritable magnitud, a eixos,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</si>
  <si>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</si>
  <si>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</si>
  <si>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</si>
  <si>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</si>
  <si>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</si>
  <si>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</si>
  <si>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barana-parament rètol</t>
  </si>
  <si>
    <t xml:space="preserve">NDM020</t>
  </si>
  <si>
    <t xml:space="preserve">Partida</t>
  </si>
  <si>
    <t xml:space="preserve">m²</t>
  </si>
  <si>
    <t xml:space="preserve">Drenatge de mur de formigó en contacte amb el terreny, per la seva cara exterior, amb làmines nodulars amb geotèxtil.</t>
  </si>
  <si>
    <t xml:space="preserve">Drenatge de mur de formigó en contacte amb el terreny, per la seva cara exterior, amb làmina drenant d'estructura nodular de polietilè d'alta densitat (PEAD/HDPE), amb nòduls de 7,5 mm d'altura, amb geotèxtil de polipropilè incorporat, resistència a la compressió 150 kN/m² segons UNE-EN ISO 604, capacitat de drenatge 5 l/(s·m) i massa nominal 0,7 kg/m². Col·locació en obra: amb cavalcaments, amb els nòduls contra el mur prèviament impermeabilitzat, amb claus d'acer de 62 mm de longitud, amb volandera tova de polietilè de 36 mm de diàmetre (2 u/m²). Inclús perfil metàl·lic per a acabat superior i.
Inclou: Realització de treballs auxiliars en la superfície suport (conformat d'angles, pas de tubs, etc.). Neteja i preparació de la superfície. Col·locació de la làmina drenant i filtrant. Resolució de punts singulars.
Criteri d'amidament de projecte: Superfície mesurada segons documentació gràfica de Projecte.
Criteri de mesura d'obra: Es mesurarà la superfície realment executada segons especificacions de Projecte, incloent els lliuraments i els solapes.</t>
  </si>
  <si>
    <t xml:space="preserve">Uts.</t>
  </si>
  <si>
    <t xml:space="preserve">Llargada</t>
  </si>
  <si>
    <t xml:space="preserve">Amplada</t>
  </si>
  <si>
    <t xml:space="preserve">Alçada</t>
  </si>
  <si>
    <t xml:space="preserve">Parcial</t>
  </si>
  <si>
    <t xml:space="preserve">Subtotal</t>
  </si>
  <si>
    <t xml:space="preserve">NDM102</t>
  </si>
  <si>
    <t xml:space="preserve">Partida</t>
  </si>
  <si>
    <t xml:space="preserve">m</t>
  </si>
  <si>
    <t xml:space="preserve">Canaleta prefabricada per a la recollida de l'aigua filtrada en els murs parcialment estancs.</t>
  </si>
  <si>
    <t xml:space="preserve">Canaleta prefabricada de polipropilè, en trams de 1000 mm de longitud, 130 mm d'amplada i 52 mm d'altura, amb reixeta passarel·la d'acer galvanitzat classe A-15 segons UNE-EN 1433 i UNE-EN 124, amb una pendent mínima del 5%, un pendent màxim del 14% i un embornal de 110 mm de diàmetre mínim cada 25 m² de mur, per a la recollida de l'aigua filtrada en els murs parcialment estancs, amb grau mínim d'impermeabilitat 1, segons DB HS 1 Protecció enfront a la humitat (CTE) i posterior evacuació fins a la xarxa de sanejament de l'edifici. Inclús accessoris de muntatge, peces especials i elements de subjecció.
Criteri de valoració econòmica: El preu no inclou la bunera ni la xarxa d'evacuació.
Inclou: Replanteig del recorregut de la canaleta de drenatge. Muntatge de les peces prefabricades. Formació de forats per connexionat de tubs. Acoblament i rejuntat dels col·lectors a la canaleta de drenatge. Col·locació de la reixeta. Muntatge, connexionat i comprovació del seu correcte funcionament.
Criteri d'amidament de projecte: Longitud mesurada en projecció horitzontal, segons documentació gràfica de Projecte.
Criteri de mesura d'obra: Es mesurarà en projecció horitzontal, la longitud realment executada segons especificacions de Projecte.</t>
  </si>
  <si>
    <t xml:space="preserve">lateral rampa tanca-jardinera Cercle d'Amics</t>
  </si>
  <si>
    <t xml:space="preserve">Uts.</t>
  </si>
  <si>
    <t xml:space="preserve">Llargada</t>
  </si>
  <si>
    <t xml:space="preserve">Amplada</t>
  </si>
  <si>
    <t xml:space="preserve">Alçada</t>
  </si>
  <si>
    <t xml:space="preserve">Parcial</t>
  </si>
  <si>
    <t xml:space="preserve">Subtotal</t>
  </si>
  <si>
    <t xml:space="preserve">considerar si cal</t>
  </si>
  <si>
    <t xml:space="preserve">ROO030</t>
  </si>
  <si>
    <t xml:space="preserve">Partida</t>
  </si>
  <si>
    <t xml:space="preserve">m</t>
  </si>
  <si>
    <t xml:space="preserve">Marcat de places de garatge.</t>
  </si>
  <si>
    <t xml:space="preserve">Aplicació manual de dues mans de pintura plàstica, color blanc, acabat setinat, textura llisa, diluïdes amb un 10 a 15% d'aigua; per a marcat de places de garatge, amb línies de 5 cm d'amplada, contínues o discontínues.
Inclou: Preparació de la superfície. Execució del marcat.
Criteri d'amidament de projecte: Longitud mesurada segons documentació gràfica de Projecte.
Criteri de mesura d'obra: Es mesurarà la longitud realment executada segons especificacions de Projecte.</t>
  </si>
  <si>
    <t xml:space="preserve">aparcament Pça Portal</t>
  </si>
  <si>
    <t xml:space="preserve">Uts.</t>
  </si>
  <si>
    <t xml:space="preserve">Llargada</t>
  </si>
  <si>
    <t xml:space="preserve">Amplada</t>
  </si>
  <si>
    <t xml:space="preserve">Alçada</t>
  </si>
  <si>
    <t xml:space="preserve">Parcial</t>
  </si>
  <si>
    <t xml:space="preserve">Subtotal</t>
  </si>
  <si>
    <t xml:space="preserve">UAP010</t>
  </si>
  <si>
    <t xml:space="preserve">Partida</t>
  </si>
  <si>
    <t xml:space="preserve">U</t>
  </si>
  <si>
    <t xml:space="preserve">Pou de registre.</t>
  </si>
  <si>
    <t xml:space="preserve">Pou de registre compost per fàbrica de maó ceràmic massís de 1 peu d'espessor i elements prefabricats de formigó en massa, de 0,80 m de diàmetre interior i de 1,6 m d'altura útil interior, format per: solera de 25 cm de gruix de formigó armat HA-30/B/20/XC4+XA2 lleugerament armada amb malla electrosoldada ME 20x20 Ø 8-8 B 500 T 6x2,20 UNE-EN 10080; arrencada de pou de 0,5 m d'altura construïda amb fàbrica de maó ceràmic massís de 29x14x5 cm, rebut amb morter de ciment, industrial, M-5, de 1 cm d'espessor, adreçat i brunyiment per l'interior amb morter de ciment, industrial, amb additiu hidròfug, M-15 formant arestes i cantonades a mitja canya per a rebut de col·lectors, preparat amb junta de goma per rebre posteriorment els anells prefabricats de formigó en massa de vora encadellada; anell prefabricat de formigó en massa, amb unió rígida encadellada amb junt de goma, segons UNE-EN 1917, de 80 cm de diàmetre interior i 50 cm d'altura, resistència a compressió major de 250 kg/cm²; con asimètric prefabricat de formigó en massa, amb unió rígida encadellada amb junt de goma, segons UNE-EN 1917, de 80 a 60 cm de diàmetre interior i 60 cm d'altura, resistència a compressió major de 250 kg/cm² i llosa al voltant de la boca del con de 150x150 cm i 20 cm de gruix de formigó en massa HM-30/B/20/X0+XA2; amb tancament de tapa circular estanca amb bloqueig i marc de ferro colat classe D-400 segons UNE-EN 124, instal·lat en calçades de carrers, incloent les per vianants, o zones d'aparcament per a tot tipus de vehicles. Inclús formigó en massa HM-30/B/20/X0+XA2 per a formació de canal en el fons del pou, morter per a segellat de junts i lubricant per a muntatge.
Criteri de valoració econòmica: El preu inclou els equips i la maquinària necessaris per al desplaçament i la disposició en obra dels elements, però no inclou l'excavació ni el replé del extradós.
Inclou: Replanteig. Col·locació de la malla electrosoldada. Abocat i compactació del formigó en formació de solera. Formació de l'arrancada de fàbrica. Adreçat i brunyiment per l'interior amb morter de ciment, arrodonint angles. Muntatge. Formació del canal en el fons del pou. Connexionat dels col·lectors al pou. Segellat de junts. Col·locació dels pates. Abocat i compactació del formigó per formació de la llosa al voltant de la boca del con. Col·locació de marc, tapa de registre i accessoris. Comprovació del seu correcte funcionament. Realització de proves de servei.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</si>
  <si>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</si>
  <si>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</si>
  <si>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</si>
  <si>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</si>
  <si>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</si>
  <si>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</si>
  <si>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recol·locació del pou municipal</t>
  </si>
  <si>
    <t xml:space="preserve">UFF010</t>
  </si>
  <si>
    <t xml:space="preserve">Partida</t>
  </si>
  <si>
    <t xml:space="preserve">m²</t>
  </si>
  <si>
    <t xml:space="preserve">Ferm flexible.</t>
  </si>
  <si>
    <t xml:space="preserve">Formació de ferm flexible per a tràfic pesat T0 sobre esplanada E3, compost per: capa de 25 cm d'espessor de terra-ciment formada per la mescla en central de material granular per a la fabricació de SC40, adequat per a tràfic T0 amb ciment CEM II / A-V 32,5 N, a granel; reg de guarit mitjançant l'aplicació d'emulsió bituminosa, tipus ECR-1, a força de betum asfàltic; mescla bituminosa en calent: reg d'adherència mitjançant l'aplicació d'emulsió bituminosa, tipus ECR-1, a força de betum asfàltic; capa base de 12 cm d'espessor formada per material granular per a la fabricació de mescla bituminosa en calent AC 32 base S, segons UNE-EN 13108-1, coeficient de Los Angeles &lt;=25, adequat per a tràfic T0 amb filler calcari, per a mescla bituminosa en calent i betum asfàltic B40/50; reg d'adherència mitjançant l'aplicació d'emulsió bituminosa, tipus ECR-1, a força de betum asfàltic; capa intermèdia de 5 cm d'espessor formada per material granular per a la fabricació de mescla bituminosa en calent AC 22 bin D, segons UNE-EN 13108-1, coeficient de Los Angeles &lt;=25, adequat per a tràfic T0 amb filler calcari, per a mescla bituminosa en calent i betum asfàltic B40/50; reg d'adherència mitjançant l'aplicació d'emulsió bituminosa, tipus ECR-1, a força de betum asfàltic; capa de rodolament de 3 cm d'espessor formada per material granular per a la fabricació de mescla bituminosa en calent BBTM 11B, segons UNE-EN 13108-2, coeficient de Los Angeles &lt;=15, adequat per a tràfic T00 amb filler calcari, per a mescla bituminosa en calent i betum asfàltic modificat amb polímers BM-3c.
Inclou: Estudi de la mescla i obtenció de la fórmula de treball de la barreja amb ciment. Preparació de la superfície existent per a la mescla amb ciment. Fabricació de la mescla amb ciment. Transport de la mescla amb ciment. Abocament i extensió de la mescla amb ciment. Prefissuració de la capa de mescla amb ciment. Compactació i terminació de la capa de mescla amb ciment. Execució de juntes de construcció en la capa de mescla amb ciment. Curat de la capa de mescla amb ciment. Tram de prova per a la capa de mescla amb ciment. Preparació de la superfície per al reg d'adherència. Aplicació de l'emulsió bituminosa. Estudi de la mescla i obtenció de la fórmula de treball de la barreja bituminosa. Preparació de la superfície existent per a la capa de mescla bituminosa. Aprovisionament d'àrids per a la fabricació de la mescla bituminosa. Fabricació de la mescla bituminosa. Transport de la mescla bituminosa. Extensió de la mescla bituminosa. Compactació de la capa de mescla bituminosa. Execució de juntes transversals i longitudinals en la capa de mescla bituminosa. Tram de prova per a la capa de mescla bituminosa.
Criteri d'amidament de projecte: Superfície mesurada en projecció horitzontal, segons documentació gràfica de Projecte.
Criteri de mesura d'obra: Es mesurarà, en projecció horitzontal, la superfície realment executada segons especificacions de Projecte.</t>
  </si>
  <si>
    <t xml:space="preserve">Uts.</t>
  </si>
  <si>
    <t xml:space="preserve">Llargada</t>
  </si>
  <si>
    <t xml:space="preserve">Amplada</t>
  </si>
  <si>
    <t xml:space="preserve">m2</t>
  </si>
  <si>
    <t xml:space="preserve">Parcial</t>
  </si>
  <si>
    <t xml:space="preserve">Subtotal</t>
  </si>
  <si>
    <t xml:space="preserve">UNM020</t>
  </si>
  <si>
    <t xml:space="preserve">Partida</t>
  </si>
  <si>
    <t xml:space="preserve">m³</t>
  </si>
  <si>
    <t xml:space="preserve">Mur de contenció de formigó armat.</t>
  </si>
  <si>
    <t xml:space="preserve">Mur de contenció de terres de superfície plana, amb puntera i taló, de formigó armat, de fins 3 m d'altura, realitzat amb formigó HA-25/B/12/XC2 fabricat en central, i abocament amb bomba, i acer UNE-EN 10080 B 500 S, amb una quantia aproximada de 22 kg/m³. Inclús tubs de PVC per drenatge, filferro de lligar i separadors.
Criteri de valoració econòmica: El preu inclou la fonamentació del mur i l'elaboració i el muntatge de la ferralla en el lloc definitiu de la seva col·locació en obra, però no inclou l'encofrat.
Inclou: Replanteig de la fonamentació del mur. Col·locació de les armadures amb separadors homologats. Disposició dels tubs de drenatge. Resolució de juntes de construcció. Abocament i compactació del formigó. Curat del formigó. Reparació de defectes superficials, si s'escau.
Criteri d'amidament de projecte: Volum mesurat sobre la secció teòrica de càlcul, segons documentació gràfica de Projecte.
Criteri de mesura d'obra: Es mesurarà el volum teòric executat segons especificacions de Projecte.</t>
  </si>
  <si>
    <t xml:space="preserve">Uts.</t>
  </si>
  <si>
    <t xml:space="preserve">Llargada</t>
  </si>
  <si>
    <t xml:space="preserve">Amplada</t>
  </si>
  <si>
    <t xml:space="preserve">Alçada</t>
  </si>
  <si>
    <t xml:space="preserve">Parcial</t>
  </si>
  <si>
    <t xml:space="preserve">Subtotal</t>
  </si>
  <si>
    <t xml:space="preserve">UNM021</t>
  </si>
  <si>
    <t xml:space="preserve">Partida</t>
  </si>
  <si>
    <t xml:space="preserve">m²</t>
  </si>
  <si>
    <t xml:space="preserve">Sistema d'encofrat per a mur de contenció de formigó._acabat vist 1cara</t>
  </si>
  <si>
    <t xml:space="preserve">Muntatge i desmuntatge en una cara del mur, de sistema d'encofrat a dues cares amb acabat vist amb textura llisa, realitzat amb tauler contraxapat fenòlic amb bastidor metàl·lic, amortitzable en 20 usos, per a formació de mur de formigó armat, de fins a 3 m d'altura i superfície plana, per a contenció de terres. Inclús tubs de PVC per a formació d'escorrentius; passamurs per a pas dels tensors; elements de sustentació, fixació i apuntalament necessaris per a la seva estabilitat; i líquid desencofrant, per evitar l'adherència del formigó a l'encofrat.
Inclou: Replanteig de l'encofrat sobre la fonamentació. Neteja de la base de recolzament del mur en la fonamentació. Col·locació de tubs per a formació d'escorrentius. Col·locació de passamurs per a pas dels tensors. Muntatge del sistema d'encofrat. Col·locació d'elements de sustentació, fixació i apuntalament. Aplomat i anivellació de l'encofrat. Humectació de l'encofrat. Desmuntatge del sistema d'encofrat. Neteja i emmagatzematge de l'encofrat.
Criteri d'amidament de projecte: Superfície d'encofrat en contacte amb el formigó, mesurada segons documentació gràfica de Projecte.
Criteri de mesura d'obra: Es mesurarà la superfície d'encofrat en contacte amb el formigó realment executada segons especificacions de Projecte.</t>
  </si>
  <si>
    <t xml:space="preserve">Uts.</t>
  </si>
  <si>
    <t xml:space="preserve">Llargada</t>
  </si>
  <si>
    <t xml:space="preserve">Amplada</t>
  </si>
  <si>
    <t xml:space="preserve">Alçada</t>
  </si>
  <si>
    <t xml:space="preserve">Parcial</t>
  </si>
  <si>
    <t xml:space="preserve">Subtotal</t>
  </si>
  <si>
    <t xml:space="preserve">25</t>
  </si>
  <si>
    <t xml:space="preserve">27</t>
  </si>
  <si>
    <t xml:space="preserve">Capítol</t>
  </si>
  <si>
    <t xml:space="preserve">GESTIÓ DE RESIDUS</t>
  </si>
  <si>
    <t xml:space="preserve">GRA020</t>
  </si>
  <si>
    <t xml:space="preserve">Partida</t>
  </si>
  <si>
    <t xml:space="preserve">m³</t>
  </si>
  <si>
    <t xml:space="preserve">Transport de residus inertes amb camió.</t>
  </si>
  <si>
    <t xml:space="preserve">Transport amb camió de mescla sense classificar de residus inerts produïts en obres de construcció i/o demolició, a abocador específic, instal·lació de tractament de residus de construcció i demolició externa a l'obra o centre de valorització o eliminació de residus, situat a 20 km de distància.
Criteri de valoració econòmica: El preu inclou el temps d'espera en obra durant les operacions de càrrega, el viatge d'anada, la descàrrega i el viatge de tornada, però no inclou la càrrega en obra.
Criteri d'amidament de projecte: Volum teòric, estimat a partir del pes i la densitat aparent dels diferents materials que componen els residus, segons documentació gràfica de Projecte.
Criteri de mesura d'obra: Es mesurarà, incloent l'estufament, el volum de residus realment transportat segons especificacions de Projecte.</t>
  </si>
  <si>
    <t xml:space="preserve">Uts.</t>
  </si>
  <si>
    <t xml:space="preserve">Llargada</t>
  </si>
  <si>
    <t xml:space="preserve">Amplada</t>
  </si>
  <si>
    <t xml:space="preserve">m3</t>
  </si>
  <si>
    <t xml:space="preserve">Parcial</t>
  </si>
  <si>
    <t xml:space="preserve">Subtotal</t>
  </si>
  <si>
    <t xml:space="preserve">segons fitxa de residus</t>
  </si>
  <si>
    <t xml:space="preserve">GRB020b</t>
  </si>
  <si>
    <t xml:space="preserve">Partida</t>
  </si>
  <si>
    <t xml:space="preserve">Tn</t>
  </si>
  <si>
    <t xml:space="preserve">Cànon d'abocament per lliurament de residus inerts a gestor autoritzat.</t>
  </si>
  <si>
    <t xml:space="preserve">Cànon d'abocament per lliurament de mescla sense classificar de residus inerts produïts a obres de construcció i/o demolició, en abocador específic, instal·lació de tractament de residus de construcció i demolició externa a l'obra o centre de valorització o eliminació de residus.
Criteri de valoració econòmica: El preu no inclou el transport.
Criteri d'amidament de projecte: Volum teòric, estimat a partir del pes i la densitat aparent dels diferents materials que componen els residus, segons documentació gràfica de Projecte.
Criteri de mesura d'obra: Es mesurarà, incloent l'estufament, el volum de residus realment entregat segons especificacions de Projecte.</t>
  </si>
  <si>
    <t xml:space="preserve">Uts.</t>
  </si>
  <si>
    <t xml:space="preserve">Llargada</t>
  </si>
  <si>
    <t xml:space="preserve">Amplada</t>
  </si>
  <si>
    <t xml:space="preserve">Tn</t>
  </si>
  <si>
    <t xml:space="preserve">Parcial</t>
  </si>
  <si>
    <t xml:space="preserve">Subtotal</t>
  </si>
  <si>
    <t xml:space="preserve">GTA020</t>
  </si>
  <si>
    <t xml:space="preserve">Partida</t>
  </si>
  <si>
    <t xml:space="preserve">m³</t>
  </si>
  <si>
    <t xml:space="preserve">Transport de terres amb camió.</t>
  </si>
  <si>
    <t xml:space="preserve">Transport de terres amb camió dels productes procedents de l'excavació de qualsevol tipus de terreny a abocador específic, situat a una distància màxima de 20 km.
Criteri de valoració econòmica: El preu inclou el temps d'espera en obra durant les operacions de càrrega, el viatge d'anada, la descàrrega i el viatge de tornada, però no inclou la càrrega en obra.
Inclou: Transport de terres a l'abocador específic, instal·lació de tractament de residus de construcció i demolició externa a l'obra o centre de valorització o eliminació de residus, amb protecció de les mateixes mitjançant la seva cobertura amb teles.
Criteri d'amidament de projecte: Volum mesurat sobre les seccions teòriques de les excavacions, incrementades cadascuna d'elles pel seu corresponent coeficient d'esponjament, d'acord amb el tipus de terreny considerat.
Criteri de mesura d'obra: Es mesurarà, incloent l'estufament, el volum de terres realment transportat segons especificacions de Projecte.</t>
  </si>
  <si>
    <t xml:space="preserve">excavació sabates aïllades en superfície</t>
  </si>
  <si>
    <t xml:space="preserve">Uts.</t>
  </si>
  <si>
    <t xml:space="preserve">Llargada</t>
  </si>
  <si>
    <t xml:space="preserve">Amplada</t>
  </si>
  <si>
    <t xml:space="preserve">Alçada</t>
  </si>
  <si>
    <t xml:space="preserve">Parcial</t>
  </si>
  <si>
    <t xml:space="preserve">Subtotal</t>
  </si>
  <si>
    <t xml:space="preserve">P1, P3, P4, P7, P10, P13 i P16</t>
  </si>
  <si>
    <t xml:space="preserve">P2, P6, P9, P12, P15 i P17</t>
  </si>
  <si>
    <t xml:space="preserve">P5, P8, P11 i P14</t>
  </si>
  <si>
    <t xml:space="preserve">P18</t>
  </si>
  <si>
    <t xml:space="preserve">5% escreix</t>
  </si>
  <si>
    <t xml:space="preserve">BIGUES LLIGAT I TRAVA</t>
  </si>
  <si>
    <t xml:space="preserve">Uts.</t>
  </si>
  <si>
    <t xml:space="preserve">Llargada</t>
  </si>
  <si>
    <t xml:space="preserve">Amplada</t>
  </si>
  <si>
    <t xml:space="preserve">Alçada</t>
  </si>
  <si>
    <t xml:space="preserve">Parcial</t>
  </si>
  <si>
    <t xml:space="preserve">Subtotal</t>
  </si>
  <si>
    <t xml:space="preserve">C.1</t>
  </si>
  <si>
    <t xml:space="preserve">0</t>
  </si>
  <si>
    <t xml:space="preserve">perímetre sup.</t>
  </si>
  <si>
    <t xml:space="preserve">perímetre inf.</t>
  </si>
  <si>
    <t xml:space="preserve">0</t>
  </si>
  <si>
    <t xml:space="preserve">VC.T</t>
  </si>
  <si>
    <t xml:space="preserve">5% escreix</t>
  </si>
  <si>
    <t xml:space="preserve">zona sota terrassa</t>
  </si>
  <si>
    <t xml:space="preserve">Uts.</t>
  </si>
  <si>
    <t xml:space="preserve">Llargada</t>
  </si>
  <si>
    <t xml:space="preserve">profund.</t>
  </si>
  <si>
    <t xml:space="preserve">m2</t>
  </si>
  <si>
    <t xml:space="preserve">Parcial</t>
  </si>
  <si>
    <t xml:space="preserve">Subtotal</t>
  </si>
  <si>
    <t xml:space="preserve">(franja més baixa a tocar de pça Portal)</t>
  </si>
  <si>
    <t xml:space="preserve">sala diablons</t>
  </si>
  <si>
    <t xml:space="preserve">excavació terres cel obert</t>
  </si>
  <si>
    <t xml:space="preserve">Uts.</t>
  </si>
  <si>
    <t xml:space="preserve">Llargada</t>
  </si>
  <si>
    <t xml:space="preserve">m2</t>
  </si>
  <si>
    <t xml:space="preserve">Alçada</t>
  </si>
  <si>
    <t xml:space="preserve">Parcial</t>
  </si>
  <si>
    <t xml:space="preserve">Subtotal</t>
  </si>
  <si>
    <t xml:space="preserve">27</t>
  </si>
  <si>
    <t xml:space="preserve">30</t>
  </si>
  <si>
    <t xml:space="preserve">Capítol</t>
  </si>
  <si>
    <t xml:space="preserve">EQUIPAMENT I VARIS</t>
  </si>
  <si>
    <t xml:space="preserve">FOM030.1</t>
  </si>
  <si>
    <t xml:space="preserve">Partida</t>
  </si>
  <si>
    <t xml:space="preserve">m2</t>
  </si>
  <si>
    <t xml:space="preserve">Cortina acústica 30dB</t>
  </si>
  <si>
    <t xml:space="preserve">Cortina acústica 30dB_Decoratel España_barcelona@decoratel.com</t>
  </si>
  <si>
    <t xml:space="preserve">Uts.</t>
  </si>
  <si>
    <t xml:space="preserve">Llargada</t>
  </si>
  <si>
    <t xml:space="preserve">Amplada</t>
  </si>
  <si>
    <t xml:space="preserve">Alçada</t>
  </si>
  <si>
    <t xml:space="preserve">Parcial</t>
  </si>
  <si>
    <t xml:space="preserve">Subtotal</t>
  </si>
  <si>
    <t xml:space="preserve">HYL020</t>
  </si>
  <si>
    <t xml:space="preserve">Partida</t>
  </si>
  <si>
    <t xml:space="preserve">U</t>
  </si>
  <si>
    <t xml:space="preserve">Neteja final d'obra.</t>
  </si>
  <si>
    <t xml:space="preserve">Neteja final d'obra en edifici d'altres usos, amb una superfície construïda mitja de 500 m², incloent els treballs d'eliminació de la sucietat i la pols acumulada en paraments i tancaments metàl·lics, neteja i desinfecció de banys i lavavos, neteja de vidres i tancaments exteriors, eliminació de taques i restes de guix i morter adherits en terres i altres elements, recollida i retirada de plàstics i cartrons, tot això junt amb les restes de fi d'obra dipositats en el contenidor de residus per al seu transport a abocador autoritzat.
Inclou: Treballs de neteja. Retirada i apilament de les restes generades. Càrrega manual de les restes generades sobre camió o contenidor.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</si>
  <si>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</si>
  <si>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</si>
  <si>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</si>
  <si>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</si>
  <si>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</si>
  <si>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</si>
  <si>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MOBAS01</t>
  </si>
  <si>
    <t xml:space="preserve">Partida</t>
  </si>
  <si>
    <t xml:space="preserve">ut</t>
  </si>
  <si>
    <t xml:space="preserve">Armari de seguretat ignífug</t>
  </si>
  <si>
    <t xml:space="preserve">Armari de seguretat ignífug. Portes batents- 1200x500x1950, color blanc.
Model C+P de Denios o similar.</t>
  </si>
  <si>
    <t xml:space="preserve">Uts.</t>
  </si>
  <si>
    <t xml:space="preserve">Llargada</t>
  </si>
  <si>
    <t xml:space="preserve">Amplada</t>
  </si>
  <si>
    <t xml:space="preserve">Alçada</t>
  </si>
  <si>
    <t xml:space="preserve">Parcial</t>
  </si>
  <si>
    <t xml:space="preserve">Subtotal</t>
  </si>
  <si>
    <t xml:space="preserve">MOBB01</t>
  </si>
  <si>
    <t xml:space="preserve">Partida</t>
  </si>
  <si>
    <t xml:space="preserve">ut</t>
  </si>
  <si>
    <t xml:space="preserve">Armari baix 2 portes_78x80cm</t>
  </si>
  <si>
    <t xml:space="preserve">Armari baix 78x80cm_2 portes color blanc. Ofiprix</t>
  </si>
  <si>
    <t xml:space="preserve">Uts.</t>
  </si>
  <si>
    <t xml:space="preserve">Llargada</t>
  </si>
  <si>
    <t xml:space="preserve">Amplada</t>
  </si>
  <si>
    <t xml:space="preserve">Alçada</t>
  </si>
  <si>
    <t xml:space="preserve">Parcial</t>
  </si>
  <si>
    <t xml:space="preserve">Subtotal</t>
  </si>
  <si>
    <t xml:space="preserve">MOBC01</t>
  </si>
  <si>
    <t xml:space="preserve">Partida</t>
  </si>
  <si>
    <t xml:space="preserve">ut</t>
  </si>
  <si>
    <t xml:space="preserve">Cadira d'oficina Giratoria</t>
  </si>
  <si>
    <t xml:space="preserve">Cadira d'oficina Giratoria M/Star Ofiprix</t>
  </si>
  <si>
    <t xml:space="preserve">Uts.</t>
  </si>
  <si>
    <t xml:space="preserve">Llargada</t>
  </si>
  <si>
    <t xml:space="preserve">Amplada</t>
  </si>
  <si>
    <t xml:space="preserve">Alçada</t>
  </si>
  <si>
    <t xml:space="preserve">Parcial</t>
  </si>
  <si>
    <t xml:space="preserve">Subtotal</t>
  </si>
  <si>
    <t xml:space="preserve">MOBC02</t>
  </si>
  <si>
    <t xml:space="preserve">Partida</t>
  </si>
  <si>
    <t xml:space="preserve">ut</t>
  </si>
  <si>
    <t xml:space="preserve">Cadira confident</t>
  </si>
  <si>
    <t xml:space="preserve">Cadira confident apilable 4 potes M/Folk Ofiprix</t>
  </si>
  <si>
    <t xml:space="preserve">Uts.</t>
  </si>
  <si>
    <t xml:space="preserve">Llargada</t>
  </si>
  <si>
    <t xml:space="preserve">Amplada</t>
  </si>
  <si>
    <t xml:space="preserve">Alçada</t>
  </si>
  <si>
    <t xml:space="preserve">Parcial</t>
  </si>
  <si>
    <t xml:space="preserve">Subtotal</t>
  </si>
  <si>
    <t xml:space="preserve">2 uts.per despatx</t>
  </si>
  <si>
    <t xml:space="preserve">MOBC03</t>
  </si>
  <si>
    <t xml:space="preserve">Partida</t>
  </si>
  <si>
    <t xml:space="preserve">ut</t>
  </si>
  <si>
    <t xml:space="preserve">Cadira apilable de polipropilè</t>
  </si>
  <si>
    <t xml:space="preserve">Cadira apilable de polipropilè. color a escollir</t>
  </si>
  <si>
    <t xml:space="preserve">Uts.</t>
  </si>
  <si>
    <t xml:space="preserve">Llargada</t>
  </si>
  <si>
    <t xml:space="preserve">Amplada</t>
  </si>
  <si>
    <t xml:space="preserve">Alçada</t>
  </si>
  <si>
    <t xml:space="preserve">Parcial</t>
  </si>
  <si>
    <t xml:space="preserve">Subtotal</t>
  </si>
  <si>
    <t xml:space="preserve">sala gralles</t>
  </si>
  <si>
    <t xml:space="preserve">MOBP01</t>
  </si>
  <si>
    <t xml:space="preserve">Partida</t>
  </si>
  <si>
    <t xml:space="preserve">ut</t>
  </si>
  <si>
    <t xml:space="preserve">Prestatge tubular collat a paret</t>
  </si>
  <si>
    <t xml:space="preserve">Sistema de Prestatge amb barres d'acer e=3mm. collat a paret. Similar al M/KIM Double2 de Pamo o tipus Kemi del Leroy Merlin.
Dimensions 201x222x32cm. Color negre</t>
  </si>
  <si>
    <t xml:space="preserve">Uts.</t>
  </si>
  <si>
    <t xml:space="preserve">Llargada</t>
  </si>
  <si>
    <t xml:space="preserve">Amplada</t>
  </si>
  <si>
    <t xml:space="preserve">Alçada</t>
  </si>
  <si>
    <t xml:space="preserve">Parcial</t>
  </si>
  <si>
    <t xml:space="preserve">Subtotal</t>
  </si>
  <si>
    <t xml:space="preserve">Bruixots</t>
  </si>
  <si>
    <t xml:space="preserve">Diablons</t>
  </si>
  <si>
    <t xml:space="preserve">Falcó-Gralles</t>
  </si>
  <si>
    <t xml:space="preserve">Gegants</t>
  </si>
  <si>
    <t xml:space="preserve">MOBT01</t>
  </si>
  <si>
    <t xml:space="preserve">Partida</t>
  </si>
  <si>
    <t xml:space="preserve">ut</t>
  </si>
  <si>
    <t xml:space="preserve">Taula despatx 160x100cm</t>
  </si>
  <si>
    <t xml:space="preserve">Taula despatx 160x100cm M/Workplus Ofiprix. color blanc mate</t>
  </si>
  <si>
    <t xml:space="preserve">Uts.</t>
  </si>
  <si>
    <t xml:space="preserve">Llargada</t>
  </si>
  <si>
    <t xml:space="preserve">Amplada</t>
  </si>
  <si>
    <t xml:space="preserve">Alçada</t>
  </si>
  <si>
    <t xml:space="preserve">Parcial</t>
  </si>
  <si>
    <t xml:space="preserve">Subtotal</t>
  </si>
  <si>
    <t xml:space="preserve">SIR010</t>
  </si>
  <si>
    <t xml:space="preserve">Partida</t>
  </si>
  <si>
    <t xml:space="preserve">U</t>
  </si>
  <si>
    <t xml:space="preserve">Element de senyalització.</t>
  </si>
  <si>
    <t xml:space="preserve">Rètol amb suport d'alumini lacat per senyalització de local, de 250x80 mm, amb les lletres o números adherits al suport.
Inclou: Replanteig. Fixació en parament mitjançant elements d'ancoratge.
Criteri d'amidament de projecte: Nombre d'unitats previstes, segons documentació gràfica de Projecte.
Criteri de mesura d'obra: Es mesurarà el nombre d'unitats realment col·locades segons especificacions de Projecte.</t>
  </si>
  <si>
    <t xml:space="preserve">Uts.</t>
  </si>
  <si>
    <t xml:space="preserve">Llargada</t>
  </si>
  <si>
    <t xml:space="preserve">Amplada</t>
  </si>
  <si>
    <t xml:space="preserve">Alçada</t>
  </si>
  <si>
    <t xml:space="preserve">Parcial</t>
  </si>
  <si>
    <t xml:space="preserve">Subtotal</t>
  </si>
  <si>
    <t xml:space="preserve">diferents dependències</t>
  </si>
  <si>
    <t xml:space="preserve">SVB020b</t>
  </si>
  <si>
    <t xml:space="preserve">Partida</t>
  </si>
  <si>
    <t xml:space="preserve">U</t>
  </si>
  <si>
    <t xml:space="preserve">Banc de tauler fenòlic HPL per a vestuari_espatller, penja-robes, altell i sabater_2m</t>
  </si>
  <si>
    <t xml:space="preserve">Banc per a vestuari amb respatller, penja-robes, altell i sabater, de 2000 mm de longitud, 390 mm de profunditat i 1750 mm d'altura, format per seient de dos taules, respatller d'una taula, penja-robes d'una taula amb set penjadors metàl·lics, altell de dos taules i sabater d'una taula, de tauler fenòlic HPL, color a escollir, de 150x13 mm de secció, fixats a una estructura tubular d'acer, de 35x35 mm de secció, pintada amb resina d'epoxi/polièster color blanc.
Inclou: Replanteig. Muntatge, col·locació i fixació del banc.
Criteri d'amidament de projecte: Nombre d'unitats previstes, segons documentació gràfica de Projecte.
Criteri de mesura d'obra: Es mesurarà el nombre d'unitats realment col·locades segons especificacions de Projecte.</t>
  </si>
  <si>
    <t xml:space="preserve">Uts.</t>
  </si>
  <si>
    <t xml:space="preserve">Llargada</t>
  </si>
  <si>
    <t xml:space="preserve">Amplada</t>
  </si>
  <si>
    <t xml:space="preserve">Alçada</t>
  </si>
  <si>
    <t xml:space="preserve">Parcial</t>
  </si>
  <si>
    <t xml:space="preserve">Subtotal</t>
  </si>
  <si>
    <t xml:space="preserve">Bruixots</t>
  </si>
  <si>
    <t xml:space="preserve">Diablons</t>
  </si>
  <si>
    <t xml:space="preserve">Gegants</t>
  </si>
  <si>
    <t xml:space="preserve">Falcó-Grallers</t>
  </si>
  <si>
    <t xml:space="preserve">0</t>
  </si>
  <si>
    <t xml:space="preserve">SVB020c</t>
  </si>
  <si>
    <t xml:space="preserve">Partida</t>
  </si>
  <si>
    <t xml:space="preserve">U</t>
  </si>
  <si>
    <t xml:space="preserve">Banc de tauler fenòlic HPL per a vestuari_Banc senzill amb sabater</t>
  </si>
  <si>
    <t xml:space="preserve">Banc per a vestuari amb sabater, de 2000 mm de longitud, 390 mm de profunditat i 420 mm d'altura, format per seient de dos taules i sabater d'una taula, de tauler fenòlic HPL, color a escollir, de 150x13 mm de secció, fixats a una estructura tubular d'acer, de 35x35 mm de secció, pintada amb resina d'epoxi/polièster color blanc.
Inclou: Replanteig. Muntatge i col·locació del banc.
Criteri d'amidament de projecte: Nombre d'unitats previstes, segons documentació gràfica de Projecte.
Criteri de mesura d'obra: Es mesurarà el nombre d'unitats realment col·locades segons especificacions de Projecte.</t>
  </si>
  <si>
    <t xml:space="preserve">Uts.</t>
  </si>
  <si>
    <t xml:space="preserve">Llargada</t>
  </si>
  <si>
    <t xml:space="preserve">Amplada</t>
  </si>
  <si>
    <t xml:space="preserve">Alçada</t>
  </si>
  <si>
    <t xml:space="preserve">Parcial</t>
  </si>
  <si>
    <t xml:space="preserve">Subtotal</t>
  </si>
  <si>
    <t xml:space="preserve">Bruixots</t>
  </si>
  <si>
    <t xml:space="preserve">Diablons</t>
  </si>
  <si>
    <t xml:space="preserve">Gegants</t>
  </si>
  <si>
    <t xml:space="preserve">SZB010</t>
  </si>
  <si>
    <t xml:space="preserve">Partida</t>
  </si>
  <si>
    <t xml:space="preserve">U</t>
  </si>
  <si>
    <t xml:space="preserve">Agrupació de bústies.</t>
  </si>
  <si>
    <t xml:space="preserve">Agrupació de bústies disposades a l'interior, encastats en parament vertical amb tapajuntes perimetral, formada per 4 bústies en total, sent cada un d'ells una bústia interior metàl·lica, tipus horitzontal amb obertura lateral, de 245x250x124 mm, cos de xapa d'acer color negre i porta de xapa d'acer color negre, agrupats en 1 fila i 4 columnes.
Inclou: Replanteig mitjançant plantilla. Fixació en parament mitjançant elements d'ancoratge. Col·locació de bústies i complements. Segellat de junts.
Criteri d'amidament de projecte: Nombre d'unitats previstes, segons documentació gràfica de Projecte.
Criteri de mesura d'obra: Es mesurarà el nombre d'unitats realment col·locades segons especificacions de Projecte.</t>
  </si>
  <si>
    <t xml:space="preserve">Uts.</t>
  </si>
  <si>
    <t xml:space="preserve">Llargada</t>
  </si>
  <si>
    <t xml:space="preserve">Amplada</t>
  </si>
  <si>
    <t xml:space="preserve">Alçada</t>
  </si>
  <si>
    <t xml:space="preserve">Parcial</t>
  </si>
  <si>
    <t xml:space="preserve">Subtotal</t>
  </si>
  <si>
    <t xml:space="preserve">30</t>
  </si>
  <si>
    <t xml:space="preserve">A168-24B_BSF_V7</t>
  </si>
</sst>
</file>

<file path=xl/styles.xml><?xml version="1.0" encoding="utf-8"?>
<styleSheet xmlns="http://schemas.openxmlformats.org/spreadsheetml/2006/main">
  <numFmts count="1">
    <numFmt numFmtId="200" formatCode="#,##0.00"/>
  </numFmts>
  <fonts count="7">
    <font>
      <sz val="12.00"/>
      <color rgb="FF000000"/>
      <name val="Verdana"/>
      <family val="2"/>
    </font>
    <font>
      <b/>
      <sz val="9.96"/>
      <color rgb="FF000000"/>
      <name val="Arial"/>
      <family val="2"/>
    </font>
    <font>
      <sz val="8.04"/>
      <color rgb="FF000000"/>
      <name val="Arial"/>
      <family val="2"/>
    </font>
    <font>
      <b/>
      <sz val="9.00"/>
      <color rgb="FF000000"/>
      <name val="Arial"/>
      <family val="2"/>
    </font>
    <font>
      <b/>
      <sz val="8.04"/>
      <color rgb="FF000000"/>
      <name val="Arial"/>
      <family val="2"/>
    </font>
    <font>
      <sz val="8.04"/>
      <color rgb="FF808080"/>
      <name val="Arial"/>
      <family val="2"/>
    </font>
    <font>
      <sz val="8.04"/>
      <color rgb="FF101010"/>
      <name val="Arial"/>
      <family val="2"/>
    </font>
  </fonts>
  <fills count="6">
    <fill>
      <patternFill patternType="none"/>
    </fill>
    <fill>
      <patternFill patternType="gray125"/>
    </fill>
    <fill>
      <patternFill patternType="solid">
        <fgColor rgb="FFDFFFBF"/>
      </patternFill>
    </fill>
    <fill>
      <patternFill patternType="solid">
        <fgColor rgb="FF269900"/>
      </patternFill>
    </fill>
    <fill>
      <patternFill patternType="solid">
        <fgColor rgb="FF3FB219"/>
      </patternFill>
    </fill>
    <fill>
      <patternFill patternType="solid">
        <fgColor rgb="FF58CB32"/>
      </patternFill>
    </fill>
  </fills>
  <borders count="6">
    <border>
      <left/>
      <right/>
      <top/>
      <bottom/>
      <diagonal/>
    </border>
    <border>
      <left/>
      <right/>
      <top/>
      <bottom style="thin">
        <color rgb="FF000000"/>
      </bottom>
      <diagonal/>
    </border>
    <border>
      <left/>
      <right/>
      <top style="thin">
        <color rgb="FF000000"/>
      </top>
      <bottom/>
      <diagonal/>
    </border>
    <border>
      <left/>
      <right/>
      <top/>
      <bottom style="thin">
        <color rgb="FF808080"/>
      </bottom>
      <diagonal/>
    </border>
    <border>
      <left/>
      <right/>
      <top style="thin">
        <color rgb="FF808080"/>
      </top>
      <bottom/>
      <diagonal/>
    </border>
    <border>
      <left/>
      <right/>
      <top style="thin">
        <color rgb="FF000000"/>
      </top>
      <bottom style="thin">
        <color rgb="FF000000"/>
      </bottom>
      <diagonal/>
    </border>
  </borders>
  <cellStyleXfs count="1">
    <xf numFmtId="0" fontId="0" fillId="0" borderId="0"/>
  </cellStyleXfs>
  <cellXfs count="69">
    <xf numFmtId="0" fontId="0" fillId="0" borderId="0" xfId="0" applyFont="1" applyAlignment="1">
      <alignment horizontal="left" vertical="center" wrapText="0"/>
    </xf>
    <xf numFmtId="0" fontId="1" fillId="0" borderId="0" xfId="0" applyFont="1" applyAlignment="1">
      <alignment horizontal="right" vertical="top" wrapText="1"/>
    </xf>
    <xf numFmtId="0" fontId="1" fillId="2" borderId="0" xfId="0" applyFont="1" applyAlignment="1">
      <alignment horizontal="right" vertical="top" wrapText="1"/>
    </xf>
    <xf numFmtId="0" fontId="1" fillId="0" borderId="0" xfId="0" applyFont="1" applyAlignment="1">
      <alignment horizontal="left" vertical="top" wrapText="1"/>
    </xf>
    <xf numFmtId="0" fontId="1" fillId="2" borderId="0" xfId="0" applyFont="1" applyAlignment="1">
      <alignment horizontal="left" vertical="top" wrapText="1"/>
    </xf>
    <xf numFmtId="0" fontId="0" fillId="0" borderId="0" xfId="0" applyFont="1" applyAlignment="1">
      <alignment horizontal="left" vertical="top" wrapText="1"/>
    </xf>
    <xf numFmtId="0" fontId="0" fillId="2" borderId="0" xfId="0" applyFont="1" applyAlignment="1">
      <alignment horizontal="left" vertical="top" wrapText="1"/>
    </xf>
    <xf numFmtId="0" fontId="2" fillId="0" borderId="0" xfId="0" applyFont="1" applyAlignment="1">
      <alignment horizontal="right" vertical="top" wrapText="1"/>
    </xf>
    <xf numFmtId="0" fontId="2" fillId="2" borderId="0" xfId="0" applyFont="1" applyAlignment="1">
      <alignment horizontal="right" vertical="top" wrapText="1"/>
    </xf>
    <xf numFmtId="0" fontId="2" fillId="0" borderId="0" xfId="0" applyFont="1" applyAlignment="1">
      <alignment horizontal="left" vertical="top" wrapText="1"/>
    </xf>
    <xf numFmtId="0" fontId="2" fillId="2" borderId="0" xfId="0" applyFont="1" applyAlignment="1">
      <alignment horizontal="left" vertical="top" wrapText="1"/>
    </xf>
    <xf numFmtId="0" fontId="0" fillId="0" borderId="0" xfId="0" applyFont="1" applyAlignment="1">
      <alignment horizontal="center" vertical="center" wrapText="1"/>
    </xf>
    <xf numFmtId="0" fontId="3" fillId="0" borderId="0" xfId="0" applyFont="1" applyAlignment="1">
      <alignment horizontal="left" vertical="top" wrapText="1"/>
    </xf>
    <xf numFmtId="0" fontId="3" fillId="2" borderId="1" xfId="0" applyFont="1" applyAlignment="1">
      <alignment horizontal="left" vertical="top" wrapText="1"/>
    </xf>
    <xf numFmtId="0" fontId="0" fillId="2" borderId="1" xfId="0" applyFont="1" applyAlignment="1">
      <alignment horizontal="left" vertical="top" wrapText="1"/>
    </xf>
    <xf numFmtId="0" fontId="3" fillId="0" borderId="0" xfId="0" applyFont="1" applyAlignment="1">
      <alignment horizontal="right" vertical="top" wrapText="1"/>
    </xf>
    <xf numFmtId="0" fontId="3" fillId="2" borderId="1" xfId="0" applyFont="1" applyAlignment="1">
      <alignment horizontal="right" vertical="top" wrapText="1"/>
    </xf>
    <xf numFmtId="0" fontId="4" fillId="0" borderId="0" xfId="0" applyFont="1" applyAlignment="1">
      <alignment horizontal="left" vertical="top" wrapText="1"/>
    </xf>
    <xf numFmtId="0" fontId="4" fillId="3" borderId="2" xfId="0" applyFont="1" applyAlignment="1">
      <alignment horizontal="left" vertical="top" wrapText="1"/>
    </xf>
    <xf numFmtId="0" fontId="0" fillId="3" borderId="2" xfId="0" applyFont="1" applyAlignment="1">
      <alignment horizontal="left" vertical="top" wrapText="1"/>
    </xf>
    <xf numFmtId="0" fontId="4" fillId="0" borderId="0" xfId="0" applyFont="1" applyAlignment="1">
      <alignment horizontal="justify" vertical="top" wrapText="1"/>
    </xf>
    <xf numFmtId="0" fontId="4" fillId="3" borderId="2" xfId="0" applyFont="1" applyAlignment="1">
      <alignment horizontal="justify" vertical="top" wrapText="1"/>
    </xf>
    <xf numFmtId="200" fontId="4" fillId="0" borderId="0" xfId="0" applyFont="1" applyAlignment="1">
      <alignment horizontal="right" vertical="top" wrapText="1"/>
    </xf>
    <xf numFmtId="200" fontId="4" fillId="3" borderId="2" xfId="0" applyFont="1" applyAlignment="1">
      <alignment horizontal="right" vertical="top" wrapText="1"/>
    </xf>
    <xf numFmtId="0" fontId="4" fillId="4" borderId="0" xfId="0" applyFont="1" applyAlignment="1">
      <alignment horizontal="left" vertical="top" wrapText="1"/>
    </xf>
    <xf numFmtId="0" fontId="0" fillId="4" borderId="0" xfId="0" applyFont="1" applyAlignment="1">
      <alignment horizontal="left" vertical="top" wrapText="1"/>
    </xf>
    <xf numFmtId="0" fontId="4" fillId="4" borderId="0" xfId="0" applyFont="1" applyAlignment="1">
      <alignment horizontal="justify" vertical="top" wrapText="1"/>
    </xf>
    <xf numFmtId="200" fontId="4" fillId="4" borderId="0" xfId="0" applyFont="1" applyAlignment="1">
      <alignment horizontal="right" vertical="top" wrapText="1"/>
    </xf>
    <xf numFmtId="0" fontId="2" fillId="0" borderId="0" xfId="0" applyFont="1" applyAlignment="1">
      <alignment horizontal="justify" vertical="top" wrapText="1"/>
    </xf>
    <xf numFmtId="200" fontId="2" fillId="0" borderId="0" xfId="0" applyFont="1" applyAlignment="1">
      <alignment horizontal="right" vertical="top" wrapText="1"/>
    </xf>
    <xf numFmtId="0" fontId="5" fillId="0" borderId="3" xfId="0" applyFont="1" applyAlignment="1">
      <alignment horizontal="left" vertical="top" wrapText="1"/>
    </xf>
    <xf numFmtId="0" fontId="5" fillId="0" borderId="0" xfId="0" applyFont="1" applyAlignment="1">
      <alignment horizontal="right" vertical="top" wrapText="1"/>
    </xf>
    <xf numFmtId="0" fontId="5" fillId="0" borderId="3" xfId="0" applyFont="1" applyAlignment="1">
      <alignment horizontal="right" vertical="top" wrapText="1"/>
    </xf>
    <xf numFmtId="0" fontId="5" fillId="0" borderId="0" xfId="0" applyFont="1" applyAlignment="1">
      <alignment horizontal="left" vertical="top" wrapText="1"/>
    </xf>
    <xf numFmtId="0" fontId="2" fillId="0" borderId="4" xfId="0" applyFont="1" applyAlignment="1">
      <alignment horizontal="left" vertical="top" wrapText="1"/>
    </xf>
    <xf numFmtId="0" fontId="2" fillId="0" borderId="4" xfId="0" applyFont="1" applyAlignment="1">
      <alignment horizontal="right" vertical="top" wrapText="1"/>
    </xf>
    <xf numFmtId="200" fontId="2" fillId="0" borderId="4" xfId="0" applyFont="1" applyAlignment="1">
      <alignment horizontal="right" vertical="top" wrapText="1"/>
    </xf>
    <xf numFmtId="200" fontId="5" fillId="0" borderId="0" xfId="0" applyFont="1" applyAlignment="1">
      <alignment horizontal="right" vertical="top" wrapText="1"/>
    </xf>
    <xf numFmtId="200" fontId="5" fillId="0" borderId="4" xfId="0" applyFont="1" applyAlignment="1">
      <alignment horizontal="right" vertical="top" wrapText="1"/>
    </xf>
    <xf numFmtId="200" fontId="6" fillId="0" borderId="0" xfId="0" applyFont="1" applyAlignment="1">
      <alignment horizontal="right" vertical="top" wrapText="1"/>
    </xf>
    <xf numFmtId="200" fontId="6" fillId="0" borderId="4" xfId="0" applyFont="1" applyAlignment="1">
      <alignment horizontal="right" vertical="top" wrapText="1"/>
    </xf>
    <xf numFmtId="0" fontId="0" fillId="0" borderId="1" xfId="0" applyFont="1" applyAlignment="1">
      <alignment horizontal="center" vertical="center" wrapText="1"/>
    </xf>
    <xf numFmtId="0" fontId="4" fillId="4" borderId="1" xfId="0" applyFont="1" applyAlignment="1">
      <alignment horizontal="left" vertical="top" wrapText="1"/>
    </xf>
    <xf numFmtId="0" fontId="0" fillId="4" borderId="1" xfId="0" applyFont="1" applyAlignment="1">
      <alignment horizontal="left" vertical="top" wrapText="1"/>
    </xf>
    <xf numFmtId="200" fontId="4" fillId="4" borderId="1" xfId="0" applyFont="1" applyAlignment="1">
      <alignment horizontal="right" vertical="top" wrapText="1"/>
    </xf>
    <xf numFmtId="0" fontId="4" fillId="4" borderId="2" xfId="0" applyFont="1" applyAlignment="1">
      <alignment horizontal="left" vertical="top" wrapText="1"/>
    </xf>
    <xf numFmtId="0" fontId="0" fillId="4" borderId="2" xfId="0" applyFont="1" applyAlignment="1">
      <alignment horizontal="left" vertical="top" wrapText="1"/>
    </xf>
    <xf numFmtId="0" fontId="4" fillId="4" borderId="2" xfId="0" applyFont="1" applyAlignment="1">
      <alignment horizontal="justify" vertical="top" wrapText="1"/>
    </xf>
    <xf numFmtId="200" fontId="4" fillId="4" borderId="2" xfId="0" applyFont="1" applyAlignment="1">
      <alignment horizontal="right" vertical="top" wrapText="1"/>
    </xf>
    <xf numFmtId="0" fontId="0" fillId="0" borderId="4" xfId="0" applyFont="1" applyAlignment="1">
      <alignment horizontal="center" vertical="center" wrapText="1"/>
    </xf>
    <xf numFmtId="0" fontId="5" fillId="0" borderId="4" xfId="0" applyFont="1" applyAlignment="1">
      <alignment horizontal="right" vertical="top" wrapText="1"/>
    </xf>
    <xf numFmtId="0" fontId="4" fillId="5" borderId="0" xfId="0" applyFont="1" applyAlignment="1">
      <alignment horizontal="left" vertical="top" wrapText="1"/>
    </xf>
    <xf numFmtId="0" fontId="0" fillId="5" borderId="0" xfId="0" applyFont="1" applyAlignment="1">
      <alignment horizontal="left" vertical="top" wrapText="1"/>
    </xf>
    <xf numFmtId="0" fontId="4" fillId="5" borderId="0" xfId="0" applyFont="1" applyAlignment="1">
      <alignment horizontal="justify" vertical="top" wrapText="1"/>
    </xf>
    <xf numFmtId="200" fontId="4" fillId="5" borderId="0" xfId="0" applyFont="1" applyAlignment="1">
      <alignment horizontal="right" vertical="top" wrapText="1"/>
    </xf>
    <xf numFmtId="0" fontId="4" fillId="5" borderId="1" xfId="0" applyFont="1" applyAlignment="1">
      <alignment horizontal="left" vertical="top" wrapText="1"/>
    </xf>
    <xf numFmtId="0" fontId="0" fillId="5" borderId="1" xfId="0" applyFont="1" applyAlignment="1">
      <alignment horizontal="left" vertical="top" wrapText="1"/>
    </xf>
    <xf numFmtId="200" fontId="4" fillId="5" borderId="1" xfId="0" applyFont="1" applyAlignment="1">
      <alignment horizontal="right" vertical="top" wrapText="1"/>
    </xf>
    <xf numFmtId="0" fontId="4" fillId="5" borderId="2" xfId="0" applyFont="1" applyAlignment="1">
      <alignment horizontal="left" vertical="top" wrapText="1"/>
    </xf>
    <xf numFmtId="0" fontId="0" fillId="5" borderId="2" xfId="0" applyFont="1" applyAlignment="1">
      <alignment horizontal="left" vertical="top" wrapText="1"/>
    </xf>
    <xf numFmtId="0" fontId="4" fillId="5" borderId="2" xfId="0" applyFont="1" applyAlignment="1">
      <alignment horizontal="justify" vertical="top" wrapText="1"/>
    </xf>
    <xf numFmtId="200" fontId="4" fillId="5" borderId="2" xfId="0" applyFont="1" applyAlignment="1">
      <alignment horizontal="right" vertical="top" wrapText="1"/>
    </xf>
    <xf numFmtId="0" fontId="0" fillId="0" borderId="5" xfId="0" applyFont="1" applyAlignment="1">
      <alignment horizontal="center" vertical="center" wrapText="1"/>
    </xf>
    <xf numFmtId="0" fontId="4" fillId="4" borderId="5" xfId="0" applyFont="1" applyAlignment="1">
      <alignment horizontal="left" vertical="top" wrapText="1"/>
    </xf>
    <xf numFmtId="0" fontId="0" fillId="4" borderId="5" xfId="0" applyFont="1" applyAlignment="1">
      <alignment horizontal="left" vertical="top" wrapText="1"/>
    </xf>
    <xf numFmtId="200" fontId="4" fillId="4" borderId="5" xfId="0" applyFont="1" applyAlignment="1">
      <alignment horizontal="right" vertical="top" wrapText="1"/>
    </xf>
    <xf numFmtId="0" fontId="4" fillId="3" borderId="5" xfId="0" applyFont="1" applyAlignment="1">
      <alignment horizontal="left" vertical="top" wrapText="1"/>
    </xf>
    <xf numFmtId="0" fontId="0" fillId="3" borderId="5" xfId="0" applyFont="1" applyAlignment="1">
      <alignment horizontal="left" vertical="top" wrapText="1"/>
    </xf>
    <xf numFmtId="200" fontId="4" fillId="3" borderId="5" xfId="0" applyFont="1" applyAlignment="1">
      <alignment horizontal="righ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Relationship Id="rId1" Type="http://schemas.openxmlformats.org/officeDocument/2006/relationships/worksheet" Target="worksheets/sheet1.xml"/>
    <Relationship Id="rId4"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dimension ref="A1:E200"/>
  <sheetViews>
    <sheetView tabSelected="1" view="pageLayout" workbookViewId="0">
      <selection activeCell="A1" sqref="A1"/>
    </sheetView>
  </sheetViews>
  <sheetFormatPr baseColWidth="10" defaultRowHeight="15"/>
  <cols>
    <col min="1" max="1" width="6.98" customWidth="1"/>
    <col min="2" max="2" width="6.18" customWidth="1"/>
    <col min="3" max="3" width="2.95" customWidth="1"/>
    <col min="4" max="4" width="16.69" customWidth="1"/>
    <col min="5" max="5" width="9.72" customWidth="1"/>
    <col min="6" max="6" width="5.31" customWidth="1"/>
    <col min="7" max="7" width="5.31" customWidth="1"/>
    <col min="8" max="8" width="5.37" customWidth="1"/>
    <col min="9" max="9" width="4.65" customWidth="1"/>
    <col min="10" max="10" width="5.87" customWidth="1"/>
    <col min="11" max="11" width="7.67" customWidth="1"/>
    <col min="12" max="12" width="7.60" customWidth="1"/>
    <col min="13" max="13" width="7.60" customWidth="1"/>
    <col min="14" max="14" width="11.78" customWidth="1"/>
  </cols>
  <sheetData>
    <row r="1" spans="1:14" ht="29.64" thickBot="1" customHeight="1">
      <c r="A1" s="2" t="s">
        <v>0</v>
      </c>
      <c r="B1" s="4" t="s">
        <v>1</v>
      </c>
      <c r="C1" s="4"/>
      <c r="D1" s="4"/>
      <c r="E1" s="4"/>
      <c r="F1" s="4"/>
      <c r="G1" s="4"/>
      <c r="H1" s="4"/>
      <c r="I1" s="4"/>
      <c r="J1" s="4"/>
      <c r="K1" s="4"/>
      <c r="L1" s="4"/>
      <c r="M1" s="4"/>
      <c r="N1" s="5"/>
    </row>
    <row r="2" spans="1:14" ht="17.76" thickBot="1" customHeight="1">
      <c r="A2" s="4" t="s">
        <v>2</v>
      </c>
      <c r="B2" s="4"/>
      <c r="C2" s="4"/>
      <c r="D2" s="6"/>
      <c r="E2" s="6"/>
      <c r="F2" s="6"/>
      <c r="G2" s="6"/>
      <c r="H2" s="6"/>
      <c r="I2" s="6"/>
      <c r="J2" s="6"/>
      <c r="K2" s="6"/>
      <c r="L2" s="8" t="s">
        <v>3</v>
      </c>
      <c r="M2" s="10">
        <v>4</v>
      </c>
      <c r="N2" s="11"/>
    </row>
    <row r="3" spans="1:14" ht="16.68" thickBot="1" customHeight="1">
      <c r="A3" s="13" t="s">
        <v>4</v>
      </c>
      <c r="B3" s="13" t="s">
        <v>5</v>
      </c>
      <c r="C3" s="13" t="s">
        <v>6</v>
      </c>
      <c r="D3" s="13" t="s">
        <v>7</v>
      </c>
      <c r="E3" s="14"/>
      <c r="F3" s="14"/>
      <c r="G3" s="14"/>
      <c r="H3" s="14"/>
      <c r="I3" s="14"/>
      <c r="J3" s="14"/>
      <c r="K3" s="16" t="s">
        <v>8</v>
      </c>
      <c r="L3" s="16" t="s">
        <v>9</v>
      </c>
      <c r="M3" s="16" t="s">
        <v>10</v>
      </c>
      <c r="N3" s="11"/>
    </row>
    <row r="4" spans="1:14" ht="25.08" thickBot="1" customHeight="1">
      <c r="A4" s="18" t="s">
        <v>11</v>
      </c>
      <c r="B4" s="18" t="s">
        <v>12</v>
      </c>
      <c r="C4" s="19"/>
      <c r="D4" s="21" t="s">
        <v>13</v>
      </c>
      <c r="E4" s="21"/>
      <c r="F4" s="21"/>
      <c r="G4" s="21"/>
      <c r="H4" s="21"/>
      <c r="I4" s="21"/>
      <c r="J4" s="21"/>
      <c r="K4" s="19"/>
      <c r="L4" s="23">
        <f ca="1">L1739</f>
        <v>0</v>
      </c>
      <c r="M4" s="23">
        <f ca="1">ROUND(L4,2)</f>
        <v>0</v>
      </c>
      <c r="N4" s="11"/>
    </row>
    <row r="5" spans="1:14" ht="15.48" thickBot="1" customHeight="1">
      <c r="A5" s="24" t="s">
        <v>14</v>
      </c>
      <c r="B5" s="24" t="s">
        <v>15</v>
      </c>
      <c r="C5" s="25"/>
      <c r="D5" s="26" t="s">
        <v>16</v>
      </c>
      <c r="E5" s="26"/>
      <c r="F5" s="26"/>
      <c r="G5" s="26"/>
      <c r="H5" s="26"/>
      <c r="I5" s="26"/>
      <c r="J5" s="26"/>
      <c r="K5" s="25"/>
      <c r="L5" s="27">
        <f ca="1">L26</f>
        <v>0</v>
      </c>
      <c r="M5" s="27">
        <f ca="1">ROUND(L5,2)</f>
        <v>0</v>
      </c>
      <c r="N5" s="11"/>
    </row>
    <row r="6" spans="1:14" ht="15.48" thickBot="1" customHeight="1">
      <c r="A6" s="17" t="s">
        <v>17</v>
      </c>
      <c r="B6" s="9" t="s">
        <v>18</v>
      </c>
      <c r="C6" s="9" t="s">
        <v>19</v>
      </c>
      <c r="D6" s="28" t="s">
        <v>20</v>
      </c>
      <c r="E6" s="28"/>
      <c r="F6" s="28"/>
      <c r="G6" s="28"/>
      <c r="H6" s="28"/>
      <c r="I6" s="28"/>
      <c r="J6" s="28"/>
      <c r="K6" s="29">
        <f ca="1">SUM(K9:K9)</f>
        <v>0</v>
      </c>
      <c r="L6" s="29">
        <f ca="1">ROUND(70.86*(1+M2/100),2)</f>
        <v>0</v>
      </c>
      <c r="M6" s="29">
        <f ca="1">ROUND(K6*L6,2)</f>
        <v>0</v>
      </c>
      <c r="N6" s="11"/>
    </row>
    <row r="7" spans="1:14" ht="58.32" thickBot="1" customHeight="1">
      <c r="A7" s="11"/>
      <c r="B7" s="11"/>
      <c r="C7" s="11"/>
      <c r="D7" s="28" t="s">
        <v>21</v>
      </c>
      <c r="E7" s="28"/>
      <c r="F7" s="28"/>
      <c r="G7" s="28"/>
      <c r="H7" s="28"/>
      <c r="I7" s="28"/>
      <c r="J7" s="28"/>
      <c r="K7" s="28"/>
      <c r="L7" s="28"/>
      <c r="M7" s="28"/>
      <c r="N7" s="11"/>
    </row>
    <row r="8" spans="1:14" ht="15.12" thickBot="1" customHeight="1">
      <c r="A8" s="11"/>
      <c r="B8" s="11"/>
      <c r="C8" s="11"/>
      <c r="D8" s="11"/>
      <c r="E8" s="30"/>
      <c r="F8" s="32" t="s">
        <v>22</v>
      </c>
      <c r="G8" s="32" t="s">
        <v>23</v>
      </c>
      <c r="H8" s="32" t="s">
        <v>24</v>
      </c>
      <c r="I8" s="32" t="s">
        <v>25</v>
      </c>
      <c r="J8" s="32" t="s">
        <v>26</v>
      </c>
      <c r="K8" s="32" t="s">
        <v>27</v>
      </c>
      <c r="L8" s="11"/>
      <c r="M8" s="11"/>
      <c r="N8" s="11"/>
    </row>
    <row r="9" spans="1:14" ht="15.12" thickBot="1" customHeight="1">
      <c r="A9" s="11"/>
      <c r="B9" s="11"/>
      <c r="C9" s="11"/>
      <c r="D9" s="33"/>
      <c r="E9" s="34"/>
      <c r="F9" s="35">
        <v>1</v>
      </c>
      <c r="G9" s="36"/>
      <c r="H9" s="36"/>
      <c r="I9" s="36"/>
      <c r="J9" s="38">
        <f ca="1">ROUND(F9,2)</f>
        <v>0</v>
      </c>
      <c r="K9" s="40">
        <f ca="1">SUM(J9:J9)</f>
        <v>0</v>
      </c>
      <c r="L9" s="11"/>
      <c r="M9" s="11"/>
      <c r="N9" s="11"/>
    </row>
    <row r="10" spans="1:14" ht="15.48" thickBot="1" customHeight="1">
      <c r="A10" s="17" t="s">
        <v>28</v>
      </c>
      <c r="B10" s="9" t="s">
        <v>29</v>
      </c>
      <c r="C10" s="9" t="s">
        <v>30</v>
      </c>
      <c r="D10" s="28" t="s">
        <v>31</v>
      </c>
      <c r="E10" s="28"/>
      <c r="F10" s="28"/>
      <c r="G10" s="28"/>
      <c r="H10" s="28"/>
      <c r="I10" s="28"/>
      <c r="J10" s="28"/>
      <c r="K10" s="29">
        <f ca="1">SUM(K13:K13)</f>
        <v>0</v>
      </c>
      <c r="L10" s="29">
        <f ca="1">ROUND(208.09*(1+M2/100),2)</f>
        <v>0</v>
      </c>
      <c r="M10" s="29">
        <f ca="1">ROUND(K10*L10,2)</f>
        <v>0</v>
      </c>
      <c r="N10" s="11"/>
    </row>
    <row r="11" spans="1:14" ht="67.56" thickBot="1" customHeight="1">
      <c r="A11" s="11"/>
      <c r="B11" s="11"/>
      <c r="C11" s="11"/>
      <c r="D11" s="28" t="s">
        <v>32</v>
      </c>
      <c r="E11" s="28"/>
      <c r="F11" s="28"/>
      <c r="G11" s="28"/>
      <c r="H11" s="28"/>
      <c r="I11" s="28"/>
      <c r="J11" s="28"/>
      <c r="K11" s="28"/>
      <c r="L11" s="28"/>
      <c r="M11" s="28"/>
      <c r="N11" s="11"/>
    </row>
    <row r="12" spans="1:14" ht="15.12" thickBot="1" customHeight="1">
      <c r="A12" s="11"/>
      <c r="B12" s="11"/>
      <c r="C12" s="11"/>
      <c r="D12" s="11"/>
      <c r="E12" s="30"/>
      <c r="F12" s="32" t="s">
        <v>33</v>
      </c>
      <c r="G12" s="32" t="s">
        <v>34</v>
      </c>
      <c r="H12" s="32" t="s">
        <v>35</v>
      </c>
      <c r="I12" s="32" t="s">
        <v>36</v>
      </c>
      <c r="J12" s="32" t="s">
        <v>37</v>
      </c>
      <c r="K12" s="32" t="s">
        <v>38</v>
      </c>
      <c r="L12" s="11"/>
      <c r="M12" s="11"/>
      <c r="N12" s="11"/>
    </row>
    <row r="13" spans="1:14" ht="15.12" thickBot="1" customHeight="1">
      <c r="A13" s="11"/>
      <c r="B13" s="11"/>
      <c r="C13" s="11"/>
      <c r="D13" s="33"/>
      <c r="E13" s="34"/>
      <c r="F13" s="35">
        <v>1</v>
      </c>
      <c r="G13" s="36"/>
      <c r="H13" s="36"/>
      <c r="I13" s="36"/>
      <c r="J13" s="38">
        <f ca="1">ROUND(F13,2)</f>
        <v>0</v>
      </c>
      <c r="K13" s="40">
        <f ca="1">SUM(J13:J13)</f>
        <v>0</v>
      </c>
      <c r="L13" s="11"/>
      <c r="M13" s="11"/>
      <c r="N13" s="11"/>
    </row>
    <row r="14" spans="1:14" ht="15.48" thickBot="1" customHeight="1">
      <c r="A14" s="17" t="s">
        <v>39</v>
      </c>
      <c r="B14" s="9" t="s">
        <v>40</v>
      </c>
      <c r="C14" s="9" t="s">
        <v>41</v>
      </c>
      <c r="D14" s="28" t="s">
        <v>42</v>
      </c>
      <c r="E14" s="28"/>
      <c r="F14" s="28"/>
      <c r="G14" s="28"/>
      <c r="H14" s="28"/>
      <c r="I14" s="28"/>
      <c r="J14" s="28"/>
      <c r="K14" s="29">
        <f ca="1">SUM(K17:K17)</f>
        <v>0</v>
      </c>
      <c r="L14" s="29">
        <f ca="1">ROUND(419.52*(1+M2/100),2)</f>
        <v>0</v>
      </c>
      <c r="M14" s="29">
        <f ca="1">ROUND(K14*L14,2)</f>
        <v>0</v>
      </c>
      <c r="N14" s="11"/>
    </row>
    <row r="15" spans="1:14" ht="67.56" thickBot="1" customHeight="1">
      <c r="A15" s="11"/>
      <c r="B15" s="11"/>
      <c r="C15" s="11"/>
      <c r="D15" s="28" t="s">
        <v>43</v>
      </c>
      <c r="E15" s="28"/>
      <c r="F15" s="28"/>
      <c r="G15" s="28"/>
      <c r="H15" s="28"/>
      <c r="I15" s="28"/>
      <c r="J15" s="28"/>
      <c r="K15" s="28"/>
      <c r="L15" s="28"/>
      <c r="M15" s="28"/>
      <c r="N15" s="11"/>
    </row>
    <row r="16" spans="1:14" ht="15.12" thickBot="1" customHeight="1">
      <c r="A16" s="11"/>
      <c r="B16" s="11"/>
      <c r="C16" s="11"/>
      <c r="D16" s="11"/>
      <c r="E16" s="30"/>
      <c r="F16" s="32" t="s">
        <v>44</v>
      </c>
      <c r="G16" s="32" t="s">
        <v>45</v>
      </c>
      <c r="H16" s="32" t="s">
        <v>46</v>
      </c>
      <c r="I16" s="32" t="s">
        <v>47</v>
      </c>
      <c r="J16" s="32" t="s">
        <v>48</v>
      </c>
      <c r="K16" s="32" t="s">
        <v>49</v>
      </c>
      <c r="L16" s="11"/>
      <c r="M16" s="11"/>
      <c r="N16" s="11"/>
    </row>
    <row r="17" spans="1:14" ht="15.12" thickBot="1" customHeight="1">
      <c r="A17" s="11"/>
      <c r="B17" s="11"/>
      <c r="C17" s="11"/>
      <c r="D17" s="33"/>
      <c r="E17" s="34"/>
      <c r="F17" s="35">
        <v>1</v>
      </c>
      <c r="G17" s="36"/>
      <c r="H17" s="36"/>
      <c r="I17" s="36"/>
      <c r="J17" s="38">
        <f ca="1">ROUND(F17,2)</f>
        <v>0</v>
      </c>
      <c r="K17" s="40">
        <f ca="1">SUM(J17:J17)</f>
        <v>0</v>
      </c>
      <c r="L17" s="11"/>
      <c r="M17" s="11"/>
      <c r="N17" s="11"/>
    </row>
    <row r="18" spans="1:14" ht="15.48" thickBot="1" customHeight="1">
      <c r="A18" s="17" t="s">
        <v>50</v>
      </c>
      <c r="B18" s="9" t="s">
        <v>51</v>
      </c>
      <c r="C18" s="9" t="s">
        <v>52</v>
      </c>
      <c r="D18" s="28" t="s">
        <v>53</v>
      </c>
      <c r="E18" s="28"/>
      <c r="F18" s="28"/>
      <c r="G18" s="28"/>
      <c r="H18" s="28"/>
      <c r="I18" s="28"/>
      <c r="J18" s="28"/>
      <c r="K18" s="29">
        <f ca="1">SUM(K21:K21)</f>
        <v>0</v>
      </c>
      <c r="L18" s="29">
        <f ca="1">ROUND(553.84*(1+M2/100),2)</f>
        <v>0</v>
      </c>
      <c r="M18" s="29">
        <f ca="1">ROUND(K18*L18,2)</f>
        <v>0</v>
      </c>
      <c r="N18" s="11"/>
    </row>
    <row r="19" spans="1:14" ht="67.56" thickBot="1" customHeight="1">
      <c r="A19" s="11"/>
      <c r="B19" s="11"/>
      <c r="C19" s="11"/>
      <c r="D19" s="28" t="s">
        <v>54</v>
      </c>
      <c r="E19" s="28"/>
      <c r="F19" s="28"/>
      <c r="G19" s="28"/>
      <c r="H19" s="28"/>
      <c r="I19" s="28"/>
      <c r="J19" s="28"/>
      <c r="K19" s="28"/>
      <c r="L19" s="28"/>
      <c r="M19" s="28"/>
      <c r="N19" s="11"/>
    </row>
    <row r="20" spans="1:14" ht="15.12" thickBot="1" customHeight="1">
      <c r="A20" s="11"/>
      <c r="B20" s="11"/>
      <c r="C20" s="11"/>
      <c r="D20" s="11"/>
      <c r="E20" s="30"/>
      <c r="F20" s="32" t="s">
        <v>55</v>
      </c>
      <c r="G20" s="32" t="s">
        <v>56</v>
      </c>
      <c r="H20" s="32" t="s">
        <v>57</v>
      </c>
      <c r="I20" s="32" t="s">
        <v>58</v>
      </c>
      <c r="J20" s="32" t="s">
        <v>59</v>
      </c>
      <c r="K20" s="32" t="s">
        <v>60</v>
      </c>
      <c r="L20" s="11"/>
      <c r="M20" s="11"/>
      <c r="N20" s="11"/>
    </row>
    <row r="21" spans="1:14" ht="15.12" thickBot="1" customHeight="1">
      <c r="A21" s="11"/>
      <c r="B21" s="11"/>
      <c r="C21" s="11"/>
      <c r="D21" s="33"/>
      <c r="E21" s="34" t="s">
        <v>61</v>
      </c>
      <c r="F21" s="35">
        <v>1</v>
      </c>
      <c r="G21" s="36"/>
      <c r="H21" s="36"/>
      <c r="I21" s="36"/>
      <c r="J21" s="38">
        <f ca="1">ROUND(F21,2)</f>
        <v>0</v>
      </c>
      <c r="K21" s="40">
        <f ca="1">SUM(J21:J21)</f>
        <v>0</v>
      </c>
      <c r="L21" s="11"/>
      <c r="M21" s="11"/>
      <c r="N21" s="11"/>
    </row>
    <row r="22" spans="1:14" ht="15.48" thickBot="1" customHeight="1">
      <c r="A22" s="17" t="s">
        <v>62</v>
      </c>
      <c r="B22" s="9" t="s">
        <v>63</v>
      </c>
      <c r="C22" s="9" t="s">
        <v>64</v>
      </c>
      <c r="D22" s="28" t="s">
        <v>65</v>
      </c>
      <c r="E22" s="28"/>
      <c r="F22" s="28"/>
      <c r="G22" s="28"/>
      <c r="H22" s="28"/>
      <c r="I22" s="28"/>
      <c r="J22" s="28"/>
      <c r="K22" s="29">
        <f ca="1">SUM(K25:K25)</f>
        <v>0</v>
      </c>
      <c r="L22" s="29">
        <f ca="1">ROUND(321.86*(1+M2/100),2)</f>
        <v>0</v>
      </c>
      <c r="M22" s="29">
        <f ca="1">ROUND(K22*L22,2)</f>
        <v>0</v>
      </c>
      <c r="N22" s="11"/>
    </row>
    <row r="23" spans="1:14" ht="76.80" thickBot="1" customHeight="1">
      <c r="A23" s="11"/>
      <c r="B23" s="11"/>
      <c r="C23" s="11"/>
      <c r="D23" s="28" t="s">
        <v>66</v>
      </c>
      <c r="E23" s="28"/>
      <c r="F23" s="28"/>
      <c r="G23" s="28"/>
      <c r="H23" s="28"/>
      <c r="I23" s="28"/>
      <c r="J23" s="28"/>
      <c r="K23" s="28"/>
      <c r="L23" s="28"/>
      <c r="M23" s="28"/>
      <c r="N23" s="11"/>
    </row>
    <row r="24" spans="1:14" ht="15.12" thickBot="1" customHeight="1">
      <c r="A24" s="11"/>
      <c r="B24" s="11"/>
      <c r="C24" s="11"/>
      <c r="D24" s="11"/>
      <c r="E24" s="30"/>
      <c r="F24" s="32" t="s">
        <v>67</v>
      </c>
      <c r="G24" s="32" t="s">
        <v>68</v>
      </c>
      <c r="H24" s="32" t="s">
        <v>69</v>
      </c>
      <c r="I24" s="32" t="s">
        <v>70</v>
      </c>
      <c r="J24" s="32" t="s">
        <v>71</v>
      </c>
      <c r="K24" s="32" t="s">
        <v>72</v>
      </c>
      <c r="L24" s="11"/>
      <c r="M24" s="11"/>
      <c r="N24" s="11"/>
    </row>
    <row r="25" spans="1:14" ht="15.12" thickBot="1" customHeight="1">
      <c r="A25" s="11"/>
      <c r="B25" s="11"/>
      <c r="C25" s="11"/>
      <c r="D25" s="33"/>
      <c r="E25" s="34"/>
      <c r="F25" s="35">
        <v>1</v>
      </c>
      <c r="G25" s="36"/>
      <c r="H25" s="36"/>
      <c r="I25" s="36"/>
      <c r="J25" s="38">
        <f ca="1">ROUND(F25,2)</f>
        <v>0</v>
      </c>
      <c r="K25" s="40">
        <f ca="1">SUM(J25:J25)</f>
        <v>0</v>
      </c>
      <c r="L25" s="11"/>
      <c r="M25" s="11"/>
      <c r="N25" s="11"/>
    </row>
    <row r="26" spans="1:14" ht="15.48" thickBot="1" customHeight="1">
      <c r="A26" s="41"/>
      <c r="B26" s="41"/>
      <c r="C26" s="41"/>
      <c r="D26" s="42" t="s">
        <v>73</v>
      </c>
      <c r="E26" s="43"/>
      <c r="F26" s="43"/>
      <c r="G26" s="43"/>
      <c r="H26" s="43"/>
      <c r="I26" s="43"/>
      <c r="J26" s="43"/>
      <c r="K26" s="43"/>
      <c r="L26" s="44">
        <f ca="1">M6+M10+M14+M18+M22</f>
        <v>0</v>
      </c>
      <c r="M26" s="44">
        <f ca="1">ROUND(L26,2)</f>
        <v>0</v>
      </c>
      <c r="N26" s="11"/>
    </row>
    <row r="27" spans="1:14" ht="15.48" thickBot="1" customHeight="1">
      <c r="A27" s="45" t="s">
        <v>74</v>
      </c>
      <c r="B27" s="45" t="s">
        <v>75</v>
      </c>
      <c r="C27" s="46"/>
      <c r="D27" s="47" t="s">
        <v>76</v>
      </c>
      <c r="E27" s="47"/>
      <c r="F27" s="47"/>
      <c r="G27" s="47"/>
      <c r="H27" s="47"/>
      <c r="I27" s="47"/>
      <c r="J27" s="47"/>
      <c r="K27" s="46"/>
      <c r="L27" s="48">
        <f ca="1">L244</f>
        <v>0</v>
      </c>
      <c r="M27" s="48">
        <f ca="1">ROUND(L27,2)</f>
        <v>0</v>
      </c>
      <c r="N27" s="11"/>
    </row>
    <row r="28" spans="1:14" ht="15.48" thickBot="1" customHeight="1">
      <c r="A28" s="17" t="s">
        <v>77</v>
      </c>
      <c r="B28" s="9" t="s">
        <v>78</v>
      </c>
      <c r="C28" s="9" t="s">
        <v>79</v>
      </c>
      <c r="D28" s="28" t="s">
        <v>80</v>
      </c>
      <c r="E28" s="28"/>
      <c r="F28" s="28"/>
      <c r="G28" s="28"/>
      <c r="H28" s="28"/>
      <c r="I28" s="28"/>
      <c r="J28" s="28"/>
      <c r="K28" s="29">
        <f ca="1">SUM(K31:K31)</f>
        <v>0</v>
      </c>
      <c r="L28" s="29">
        <f ca="1">ROUND(199.79*(1+M2/100),2)</f>
        <v>0</v>
      </c>
      <c r="M28" s="29">
        <f ca="1">ROUND(K28*L28,2)</f>
        <v>0</v>
      </c>
      <c r="N28" s="11"/>
    </row>
    <row r="29" spans="1:14" ht="58.32" thickBot="1" customHeight="1">
      <c r="A29" s="11"/>
      <c r="B29" s="11"/>
      <c r="C29" s="11"/>
      <c r="D29" s="28" t="s">
        <v>81</v>
      </c>
      <c r="E29" s="28"/>
      <c r="F29" s="28"/>
      <c r="G29" s="28"/>
      <c r="H29" s="28"/>
      <c r="I29" s="28"/>
      <c r="J29" s="28"/>
      <c r="K29" s="28"/>
      <c r="L29" s="28"/>
      <c r="M29" s="28"/>
      <c r="N29" s="11"/>
    </row>
    <row r="30" spans="1:14" ht="15.12" thickBot="1" customHeight="1">
      <c r="A30" s="11"/>
      <c r="B30" s="11"/>
      <c r="C30" s="11"/>
      <c r="D30" s="11"/>
      <c r="E30" s="30"/>
      <c r="F30" s="32" t="s">
        <v>82</v>
      </c>
      <c r="G30" s="32" t="s">
        <v>83</v>
      </c>
      <c r="H30" s="32" t="s">
        <v>84</v>
      </c>
      <c r="I30" s="32" t="s">
        <v>85</v>
      </c>
      <c r="J30" s="32" t="s">
        <v>86</v>
      </c>
      <c r="K30" s="32" t="s">
        <v>87</v>
      </c>
      <c r="L30" s="11"/>
      <c r="M30" s="11"/>
      <c r="N30" s="11"/>
    </row>
    <row r="31" spans="1:14" ht="21.36" thickBot="1" customHeight="1">
      <c r="A31" s="11"/>
      <c r="B31" s="11"/>
      <c r="C31" s="11"/>
      <c r="D31" s="33"/>
      <c r="E31" s="34" t="s">
        <v>88</v>
      </c>
      <c r="F31" s="35">
        <v>15</v>
      </c>
      <c r="G31" s="36">
        <v>0.80</v>
      </c>
      <c r="H31" s="36">
        <v>0.80</v>
      </c>
      <c r="I31" s="36">
        <v>0.50</v>
      </c>
      <c r="J31" s="38">
        <f ca="1">ROUND(F31*G31*H31*I31,2)</f>
        <v>0</v>
      </c>
      <c r="K31" s="40">
        <f ca="1">SUM(J31:J31)</f>
        <v>0</v>
      </c>
      <c r="L31" s="11"/>
      <c r="M31" s="11"/>
      <c r="N31" s="11"/>
    </row>
    <row r="32" spans="1:14" ht="15.48" thickBot="1" customHeight="1">
      <c r="A32" s="17" t="s">
        <v>89</v>
      </c>
      <c r="B32" s="9" t="s">
        <v>90</v>
      </c>
      <c r="C32" s="9" t="s">
        <v>91</v>
      </c>
      <c r="D32" s="28" t="s">
        <v>92</v>
      </c>
      <c r="E32" s="28"/>
      <c r="F32" s="28"/>
      <c r="G32" s="28"/>
      <c r="H32" s="28"/>
      <c r="I32" s="28"/>
      <c r="J32" s="28"/>
      <c r="K32" s="29">
        <f ca="1">SUM(K35:K36)</f>
        <v>0</v>
      </c>
      <c r="L32" s="29">
        <f ca="1">ROUND(14.76*(1+M2/100),2)</f>
        <v>0</v>
      </c>
      <c r="M32" s="29">
        <f ca="1">ROUND(K32*L32,2)</f>
        <v>0</v>
      </c>
      <c r="N32" s="11"/>
    </row>
    <row r="33" spans="1:14" ht="58.32" thickBot="1" customHeight="1">
      <c r="A33" s="11"/>
      <c r="B33" s="11"/>
      <c r="C33" s="11"/>
      <c r="D33" s="28" t="s">
        <v>93</v>
      </c>
      <c r="E33" s="28"/>
      <c r="F33" s="28"/>
      <c r="G33" s="28"/>
      <c r="H33" s="28"/>
      <c r="I33" s="28"/>
      <c r="J33" s="28"/>
      <c r="K33" s="28"/>
      <c r="L33" s="28"/>
      <c r="M33" s="28"/>
      <c r="N33" s="11"/>
    </row>
    <row r="34" spans="1:14" ht="15.12" thickBot="1" customHeight="1">
      <c r="A34" s="11"/>
      <c r="B34" s="11"/>
      <c r="C34" s="11"/>
      <c r="D34" s="11"/>
      <c r="E34" s="30"/>
      <c r="F34" s="32" t="s">
        <v>94</v>
      </c>
      <c r="G34" s="32" t="s">
        <v>95</v>
      </c>
      <c r="H34" s="32" t="s">
        <v>96</v>
      </c>
      <c r="I34" s="32" t="s">
        <v>97</v>
      </c>
      <c r="J34" s="32" t="s">
        <v>98</v>
      </c>
      <c r="K34" s="32" t="s">
        <v>99</v>
      </c>
      <c r="L34" s="11"/>
      <c r="M34" s="11"/>
      <c r="N34" s="11"/>
    </row>
    <row r="35" spans="1:14" ht="30.60" thickBot="1" customHeight="1">
      <c r="A35" s="11"/>
      <c r="B35" s="11"/>
      <c r="C35" s="11"/>
      <c r="D35" s="33"/>
      <c r="E35" s="34" t="s">
        <v>100</v>
      </c>
      <c r="F35" s="35">
        <v>5</v>
      </c>
      <c r="G35" s="36">
        <v>7.50</v>
      </c>
      <c r="H35" s="36"/>
      <c r="I35" s="36"/>
      <c r="J35" s="38">
        <f ca="1">ROUND(F35*G35,2)</f>
        <v>0</v>
      </c>
      <c r="K35" s="49"/>
      <c r="L35" s="11"/>
      <c r="M35" s="11"/>
      <c r="N35" s="11"/>
    </row>
    <row r="36" spans="1:14" ht="15.12" thickBot="1" customHeight="1">
      <c r="A36" s="11"/>
      <c r="B36" s="11"/>
      <c r="C36" s="11"/>
      <c r="D36" s="33"/>
      <c r="E36" s="9"/>
      <c r="F36" s="7">
        <v>1</v>
      </c>
      <c r="G36" s="29">
        <v>21.70</v>
      </c>
      <c r="H36" s="29"/>
      <c r="I36" s="29"/>
      <c r="J36" s="37">
        <f ca="1">ROUND(F36*G36,2)</f>
        <v>0</v>
      </c>
      <c r="K36" s="39">
        <f ca="1">SUM(J35:J36)</f>
        <v>0</v>
      </c>
      <c r="L36" s="11"/>
      <c r="M36" s="11"/>
      <c r="N36" s="11"/>
    </row>
    <row r="37" spans="1:14" ht="15.48" thickBot="1" customHeight="1">
      <c r="A37" s="17" t="s">
        <v>101</v>
      </c>
      <c r="B37" s="9" t="s">
        <v>102</v>
      </c>
      <c r="C37" s="9" t="s">
        <v>103</v>
      </c>
      <c r="D37" s="28" t="s">
        <v>104</v>
      </c>
      <c r="E37" s="28"/>
      <c r="F37" s="28"/>
      <c r="G37" s="28"/>
      <c r="H37" s="28"/>
      <c r="I37" s="28"/>
      <c r="J37" s="28"/>
      <c r="K37" s="29">
        <f ca="1">SUM(K40:K40)</f>
        <v>0</v>
      </c>
      <c r="L37" s="29">
        <f ca="1">ROUND(138.35*(1+M2/100),2)</f>
        <v>0</v>
      </c>
      <c r="M37" s="29">
        <f ca="1">ROUND(K37*L37,2)</f>
        <v>0</v>
      </c>
      <c r="N37" s="11"/>
    </row>
    <row r="38" spans="1:14" ht="49.08" thickBot="1" customHeight="1">
      <c r="A38" s="11"/>
      <c r="B38" s="11"/>
      <c r="C38" s="11"/>
      <c r="D38" s="28" t="s">
        <v>105</v>
      </c>
      <c r="E38" s="28"/>
      <c r="F38" s="28"/>
      <c r="G38" s="28"/>
      <c r="H38" s="28"/>
      <c r="I38" s="28"/>
      <c r="J38" s="28"/>
      <c r="K38" s="28"/>
      <c r="L38" s="28"/>
      <c r="M38" s="28"/>
      <c r="N38" s="11"/>
    </row>
    <row r="39" spans="1:14" ht="15.12" thickBot="1" customHeight="1">
      <c r="A39" s="11"/>
      <c r="B39" s="11"/>
      <c r="C39" s="11"/>
      <c r="D39" s="11"/>
      <c r="E39" s="30"/>
      <c r="F39" s="32" t="s">
        <v>106</v>
      </c>
      <c r="G39" s="32" t="s">
        <v>107</v>
      </c>
      <c r="H39" s="32" t="s">
        <v>108</v>
      </c>
      <c r="I39" s="32" t="s">
        <v>109</v>
      </c>
      <c r="J39" s="32" t="s">
        <v>110</v>
      </c>
      <c r="K39" s="32" t="s">
        <v>111</v>
      </c>
      <c r="L39" s="11"/>
      <c r="M39" s="11"/>
      <c r="N39" s="11"/>
    </row>
    <row r="40" spans="1:14" ht="21.36" thickBot="1" customHeight="1">
      <c r="A40" s="11"/>
      <c r="B40" s="11"/>
      <c r="C40" s="11"/>
      <c r="D40" s="33"/>
      <c r="E40" s="34" t="s">
        <v>112</v>
      </c>
      <c r="F40" s="35">
        <v>1</v>
      </c>
      <c r="G40" s="36">
        <v>7.00</v>
      </c>
      <c r="H40" s="36">
        <v>0.50</v>
      </c>
      <c r="I40" s="36">
        <v>2.50</v>
      </c>
      <c r="J40" s="38">
        <f ca="1">ROUND(F40*G40*H40*I40,2)</f>
        <v>0</v>
      </c>
      <c r="K40" s="40">
        <f ca="1">SUM(J40:J40)</f>
        <v>0</v>
      </c>
      <c r="L40" s="11"/>
      <c r="M40" s="11"/>
      <c r="N40" s="11"/>
    </row>
    <row r="41" spans="1:14" ht="15.48" thickBot="1" customHeight="1">
      <c r="A41" s="17" t="s">
        <v>113</v>
      </c>
      <c r="B41" s="9" t="s">
        <v>114</v>
      </c>
      <c r="C41" s="9" t="s">
        <v>115</v>
      </c>
      <c r="D41" s="28" t="s">
        <v>116</v>
      </c>
      <c r="E41" s="28"/>
      <c r="F41" s="28"/>
      <c r="G41" s="28"/>
      <c r="H41" s="28"/>
      <c r="I41" s="28"/>
      <c r="J41" s="28"/>
      <c r="K41" s="29">
        <f ca="1">SUM(K44:K45)</f>
        <v>0</v>
      </c>
      <c r="L41" s="29">
        <f ca="1">ROUND(214.71*(1+M2/100),2)</f>
        <v>0</v>
      </c>
      <c r="M41" s="29">
        <f ca="1">ROUND(K41*L41,2)</f>
        <v>0</v>
      </c>
      <c r="N41" s="11"/>
    </row>
    <row r="42" spans="1:14" ht="49.08" thickBot="1" customHeight="1">
      <c r="A42" s="11"/>
      <c r="B42" s="11"/>
      <c r="C42" s="11"/>
      <c r="D42" s="28" t="s">
        <v>117</v>
      </c>
      <c r="E42" s="28"/>
      <c r="F42" s="28"/>
      <c r="G42" s="28"/>
      <c r="H42" s="28"/>
      <c r="I42" s="28"/>
      <c r="J42" s="28"/>
      <c r="K42" s="28"/>
      <c r="L42" s="28"/>
      <c r="M42" s="28"/>
      <c r="N42" s="11"/>
    </row>
    <row r="43" spans="1:14" ht="15.12" thickBot="1" customHeight="1">
      <c r="A43" s="11"/>
      <c r="B43" s="11"/>
      <c r="C43" s="11"/>
      <c r="D43" s="11"/>
      <c r="E43" s="30" t="s">
        <v>118</v>
      </c>
      <c r="F43" s="32" t="s">
        <v>119</v>
      </c>
      <c r="G43" s="32" t="s">
        <v>120</v>
      </c>
      <c r="H43" s="32" t="s">
        <v>121</v>
      </c>
      <c r="I43" s="32" t="s">
        <v>122</v>
      </c>
      <c r="J43" s="32" t="s">
        <v>123</v>
      </c>
      <c r="K43" s="32" t="s">
        <v>124</v>
      </c>
      <c r="L43" s="11"/>
      <c r="M43" s="11"/>
      <c r="N43" s="11"/>
    </row>
    <row r="44" spans="1:14" ht="15.12" thickBot="1" customHeight="1">
      <c r="A44" s="11"/>
      <c r="B44" s="11"/>
      <c r="C44" s="11"/>
      <c r="D44" s="33"/>
      <c r="E44" s="34" t="s">
        <v>125</v>
      </c>
      <c r="F44" s="35">
        <v>15</v>
      </c>
      <c r="G44" s="36">
        <v>0.45</v>
      </c>
      <c r="H44" s="36">
        <v>0.45</v>
      </c>
      <c r="I44" s="36">
        <v>2.50</v>
      </c>
      <c r="J44" s="38">
        <f ca="1">ROUND(F44*G44*H44*I44,2)</f>
        <v>0</v>
      </c>
      <c r="K44" s="49"/>
      <c r="L44" s="11"/>
      <c r="M44" s="11"/>
      <c r="N44" s="11"/>
    </row>
    <row r="45" spans="1:14" ht="15.12" thickBot="1" customHeight="1">
      <c r="A45" s="11"/>
      <c r="B45" s="11"/>
      <c r="C45" s="11"/>
      <c r="D45" s="33"/>
      <c r="E45" s="9"/>
      <c r="F45" s="7"/>
      <c r="G45" s="29"/>
      <c r="H45" s="29"/>
      <c r="I45" s="29"/>
      <c r="J45" s="31" t="s">
        <v>126</v>
      </c>
      <c r="K45" s="39">
        <f ca="1">SUM(J44:J45)</f>
        <v>0</v>
      </c>
      <c r="L45" s="11"/>
      <c r="M45" s="11"/>
      <c r="N45" s="11"/>
    </row>
    <row r="46" spans="1:14" ht="15.48" thickBot="1" customHeight="1">
      <c r="A46" s="17" t="s">
        <v>127</v>
      </c>
      <c r="B46" s="9" t="s">
        <v>128</v>
      </c>
      <c r="C46" s="9" t="s">
        <v>129</v>
      </c>
      <c r="D46" s="28" t="s">
        <v>130</v>
      </c>
      <c r="E46" s="28"/>
      <c r="F46" s="28"/>
      <c r="G46" s="28"/>
      <c r="H46" s="28"/>
      <c r="I46" s="28"/>
      <c r="J46" s="28"/>
      <c r="K46" s="29">
        <f ca="1">SUM(K49:K58)</f>
        <v>0</v>
      </c>
      <c r="L46" s="29">
        <f ca="1">ROUND(108.54*(1+M2/100),2)</f>
        <v>0</v>
      </c>
      <c r="M46" s="29">
        <f ca="1">ROUND(K46*L46,2)</f>
        <v>0</v>
      </c>
      <c r="N46" s="11"/>
    </row>
    <row r="47" spans="1:14" ht="49.08" thickBot="1" customHeight="1">
      <c r="A47" s="11"/>
      <c r="B47" s="11"/>
      <c r="C47" s="11"/>
      <c r="D47" s="28" t="s">
        <v>131</v>
      </c>
      <c r="E47" s="28"/>
      <c r="F47" s="28"/>
      <c r="G47" s="28"/>
      <c r="H47" s="28"/>
      <c r="I47" s="28"/>
      <c r="J47" s="28"/>
      <c r="K47" s="28"/>
      <c r="L47" s="28"/>
      <c r="M47" s="28"/>
      <c r="N47" s="11"/>
    </row>
    <row r="48" spans="1:14" ht="15.12" thickBot="1" customHeight="1">
      <c r="A48" s="11"/>
      <c r="B48" s="11"/>
      <c r="C48" s="11"/>
      <c r="D48" s="11"/>
      <c r="E48" s="30"/>
      <c r="F48" s="32" t="s">
        <v>132</v>
      </c>
      <c r="G48" s="32" t="s">
        <v>133</v>
      </c>
      <c r="H48" s="32" t="s">
        <v>134</v>
      </c>
      <c r="I48" s="32" t="s">
        <v>135</v>
      </c>
      <c r="J48" s="32" t="s">
        <v>136</v>
      </c>
      <c r="K48" s="32" t="s">
        <v>137</v>
      </c>
      <c r="L48" s="11"/>
      <c r="M48" s="11"/>
      <c r="N48" s="11"/>
    </row>
    <row r="49" spans="1:14" ht="30.60" thickBot="1" customHeight="1">
      <c r="A49" s="11"/>
      <c r="B49" s="11"/>
      <c r="C49" s="11"/>
      <c r="D49" s="33"/>
      <c r="E49" s="34" t="s">
        <v>138</v>
      </c>
      <c r="F49" s="35">
        <v>1</v>
      </c>
      <c r="G49" s="36"/>
      <c r="H49" s="36">
        <v>0.45</v>
      </c>
      <c r="I49" s="36">
        <v>24.00</v>
      </c>
      <c r="J49" s="38">
        <f ca="1">ROUND(F49*H49*I49,2)</f>
        <v>0</v>
      </c>
      <c r="K49" s="40">
        <f ca="1">SUM(J49:J49)</f>
        <v>0</v>
      </c>
      <c r="L49" s="11"/>
      <c r="M49" s="11"/>
      <c r="N49" s="11"/>
    </row>
    <row r="50" spans="1:14" ht="15.12" thickBot="1" customHeight="1">
      <c r="A50" s="11"/>
      <c r="B50" s="11"/>
      <c r="C50" s="11"/>
      <c r="D50" s="11"/>
      <c r="E50" s="30" t="s">
        <v>139</v>
      </c>
      <c r="F50" s="32" t="s">
        <v>140</v>
      </c>
      <c r="G50" s="32" t="s">
        <v>141</v>
      </c>
      <c r="H50" s="32" t="s">
        <v>142</v>
      </c>
      <c r="I50" s="32" t="s">
        <v>143</v>
      </c>
      <c r="J50" s="32" t="s">
        <v>144</v>
      </c>
      <c r="K50" s="32" t="s">
        <v>145</v>
      </c>
      <c r="L50" s="11"/>
      <c r="M50" s="11"/>
      <c r="N50" s="11"/>
    </row>
    <row r="51" spans="1:14" ht="21.36" thickBot="1" customHeight="1">
      <c r="A51" s="11"/>
      <c r="B51" s="11"/>
      <c r="C51" s="11"/>
      <c r="D51" s="33"/>
      <c r="E51" s="34" t="s">
        <v>146</v>
      </c>
      <c r="F51" s="35">
        <v>1</v>
      </c>
      <c r="G51" s="36">
        <v>7.00</v>
      </c>
      <c r="H51" s="36">
        <v>0.45</v>
      </c>
      <c r="I51" s="36">
        <v>2.50</v>
      </c>
      <c r="J51" s="38">
        <f ca="1">ROUND(F51*G51*H51*I51,2)</f>
        <v>0</v>
      </c>
      <c r="K51" s="49"/>
      <c r="L51" s="11"/>
      <c r="M51" s="11"/>
      <c r="N51" s="11"/>
    </row>
    <row r="52" spans="1:14" ht="15.12" thickBot="1" customHeight="1">
      <c r="A52" s="11"/>
      <c r="B52" s="11"/>
      <c r="C52" s="11"/>
      <c r="D52" s="33"/>
      <c r="E52" s="9"/>
      <c r="F52" s="7"/>
      <c r="G52" s="29"/>
      <c r="H52" s="29"/>
      <c r="I52" s="29"/>
      <c r="J52" s="31" t="s">
        <v>147</v>
      </c>
      <c r="K52" s="39">
        <f ca="1">SUM(J51:J52)</f>
        <v>0</v>
      </c>
      <c r="L52" s="11"/>
      <c r="M52" s="11"/>
      <c r="N52" s="11"/>
    </row>
    <row r="53" spans="1:14" ht="21.36" thickBot="1" customHeight="1">
      <c r="A53" s="11"/>
      <c r="B53" s="11"/>
      <c r="C53" s="11"/>
      <c r="D53" s="11"/>
      <c r="E53" s="30" t="s">
        <v>148</v>
      </c>
      <c r="F53" s="32" t="s">
        <v>149</v>
      </c>
      <c r="G53" s="32" t="s">
        <v>150</v>
      </c>
      <c r="H53" s="32" t="s">
        <v>151</v>
      </c>
      <c r="I53" s="32" t="s">
        <v>152</v>
      </c>
      <c r="J53" s="32" t="s">
        <v>153</v>
      </c>
      <c r="K53" s="32" t="s">
        <v>154</v>
      </c>
      <c r="L53" s="11"/>
      <c r="M53" s="11"/>
      <c r="N53" s="11"/>
    </row>
    <row r="54" spans="1:14" ht="21.36" thickBot="1" customHeight="1">
      <c r="A54" s="11"/>
      <c r="B54" s="11"/>
      <c r="C54" s="11"/>
      <c r="D54" s="33"/>
      <c r="E54" s="34" t="s">
        <v>155</v>
      </c>
      <c r="F54" s="35">
        <v>1</v>
      </c>
      <c r="G54" s="36">
        <v>23.00</v>
      </c>
      <c r="H54" s="36">
        <v>0.30</v>
      </c>
      <c r="I54" s="36">
        <v>0.30</v>
      </c>
      <c r="J54" s="38">
        <f ca="1">ROUND(F54*G54*H54*I54,2)</f>
        <v>0</v>
      </c>
      <c r="K54" s="49"/>
      <c r="L54" s="11"/>
      <c r="M54" s="11"/>
      <c r="N54" s="11"/>
    </row>
    <row r="55" spans="1:14" ht="15.12" thickBot="1" customHeight="1">
      <c r="A55" s="11"/>
      <c r="B55" s="11"/>
      <c r="C55" s="11"/>
      <c r="D55" s="33"/>
      <c r="E55" s="9"/>
      <c r="F55" s="7"/>
      <c r="G55" s="29"/>
      <c r="H55" s="29"/>
      <c r="I55" s="29"/>
      <c r="J55" s="31" t="s">
        <v>156</v>
      </c>
      <c r="K55" s="11"/>
      <c r="L55" s="11"/>
      <c r="M55" s="11"/>
      <c r="N55" s="11"/>
    </row>
    <row r="56" spans="1:14" ht="30.60" thickBot="1" customHeight="1">
      <c r="A56" s="11"/>
      <c r="B56" s="11"/>
      <c r="C56" s="11"/>
      <c r="D56" s="33"/>
      <c r="E56" s="9" t="s">
        <v>157</v>
      </c>
      <c r="F56" s="7">
        <v>1</v>
      </c>
      <c r="G56" s="29">
        <v>8.00</v>
      </c>
      <c r="H56" s="29">
        <v>0.45</v>
      </c>
      <c r="I56" s="29">
        <v>1.00</v>
      </c>
      <c r="J56" s="37">
        <f ca="1">ROUND(F56*G56*H56*I56,2)</f>
        <v>0</v>
      </c>
      <c r="K56" s="11"/>
      <c r="L56" s="11"/>
      <c r="M56" s="11"/>
      <c r="N56" s="11"/>
    </row>
    <row r="57" spans="1:14" ht="21.36" thickBot="1" customHeight="1">
      <c r="A57" s="11"/>
      <c r="B57" s="11"/>
      <c r="C57" s="11"/>
      <c r="D57" s="33"/>
      <c r="E57" s="9" t="s">
        <v>158</v>
      </c>
      <c r="F57" s="7">
        <v>4</v>
      </c>
      <c r="G57" s="29">
        <v>0.45</v>
      </c>
      <c r="H57" s="29">
        <v>0.45</v>
      </c>
      <c r="I57" s="29">
        <v>0.80</v>
      </c>
      <c r="J57" s="37">
        <f ca="1">ROUND(F57*G57*H57*I57,2)</f>
        <v>0</v>
      </c>
      <c r="K57" s="11"/>
      <c r="L57" s="11"/>
      <c r="M57" s="11"/>
      <c r="N57" s="11"/>
    </row>
    <row r="58" spans="1:14" ht="15.12" thickBot="1" customHeight="1">
      <c r="A58" s="11"/>
      <c r="B58" s="11"/>
      <c r="C58" s="11"/>
      <c r="D58" s="33"/>
      <c r="E58" s="9"/>
      <c r="F58" s="7"/>
      <c r="G58" s="29"/>
      <c r="H58" s="29"/>
      <c r="I58" s="29"/>
      <c r="J58" s="31" t="s">
        <v>159</v>
      </c>
      <c r="K58" s="39">
        <f ca="1">SUM(J54:J58)</f>
        <v>0</v>
      </c>
      <c r="L58" s="11"/>
      <c r="M58" s="11"/>
      <c r="N58" s="11"/>
    </row>
    <row r="59" spans="1:14" ht="15.48" thickBot="1" customHeight="1">
      <c r="A59" s="17" t="s">
        <v>160</v>
      </c>
      <c r="B59" s="9" t="s">
        <v>161</v>
      </c>
      <c r="C59" s="9" t="s">
        <v>162</v>
      </c>
      <c r="D59" s="28" t="s">
        <v>163</v>
      </c>
      <c r="E59" s="28"/>
      <c r="F59" s="28"/>
      <c r="G59" s="28"/>
      <c r="H59" s="28"/>
      <c r="I59" s="28"/>
      <c r="J59" s="28"/>
      <c r="K59" s="29">
        <f ca="1">SUM(K62:K62)</f>
        <v>0</v>
      </c>
      <c r="L59" s="29">
        <f ca="1">ROUND(12.69*(1+M2/100),2)</f>
        <v>0</v>
      </c>
      <c r="M59" s="29">
        <f ca="1">ROUND(K59*L59,2)</f>
        <v>0</v>
      </c>
      <c r="N59" s="11"/>
    </row>
    <row r="60" spans="1:14" ht="49.08" thickBot="1" customHeight="1">
      <c r="A60" s="11"/>
      <c r="B60" s="11"/>
      <c r="C60" s="11"/>
      <c r="D60" s="28" t="s">
        <v>164</v>
      </c>
      <c r="E60" s="28"/>
      <c r="F60" s="28"/>
      <c r="G60" s="28"/>
      <c r="H60" s="28"/>
      <c r="I60" s="28"/>
      <c r="J60" s="28"/>
      <c r="K60" s="28"/>
      <c r="L60" s="28"/>
      <c r="M60" s="28"/>
      <c r="N60" s="11"/>
    </row>
    <row r="61" spans="1:14" ht="15.12" thickBot="1" customHeight="1">
      <c r="A61" s="11"/>
      <c r="B61" s="11"/>
      <c r="C61" s="11"/>
      <c r="D61" s="11"/>
      <c r="E61" s="30"/>
      <c r="F61" s="32" t="s">
        <v>165</v>
      </c>
      <c r="G61" s="32" t="s">
        <v>166</v>
      </c>
      <c r="H61" s="32" t="s">
        <v>167</v>
      </c>
      <c r="I61" s="32" t="s">
        <v>168</v>
      </c>
      <c r="J61" s="32" t="s">
        <v>169</v>
      </c>
      <c r="K61" s="32" t="s">
        <v>170</v>
      </c>
      <c r="L61" s="11"/>
      <c r="M61" s="11"/>
      <c r="N61" s="11"/>
    </row>
    <row r="62" spans="1:14" ht="15.12" thickBot="1" customHeight="1">
      <c r="A62" s="11"/>
      <c r="B62" s="11"/>
      <c r="C62" s="11"/>
      <c r="D62" s="33"/>
      <c r="E62" s="34"/>
      <c r="F62" s="35">
        <v>1</v>
      </c>
      <c r="G62" s="36"/>
      <c r="H62" s="36"/>
      <c r="I62" s="36">
        <v>166.26</v>
      </c>
      <c r="J62" s="38">
        <f ca="1">ROUND(F62*I62,2)</f>
        <v>0</v>
      </c>
      <c r="K62" s="40">
        <f ca="1">SUM(J62:J62)</f>
        <v>0</v>
      </c>
      <c r="L62" s="11"/>
      <c r="M62" s="11"/>
      <c r="N62" s="11"/>
    </row>
    <row r="63" spans="1:14" ht="15.48" thickBot="1" customHeight="1">
      <c r="A63" s="17" t="s">
        <v>171</v>
      </c>
      <c r="B63" s="9" t="s">
        <v>172</v>
      </c>
      <c r="C63" s="9" t="s">
        <v>173</v>
      </c>
      <c r="D63" s="28" t="s">
        <v>174</v>
      </c>
      <c r="E63" s="28"/>
      <c r="F63" s="28"/>
      <c r="G63" s="28"/>
      <c r="H63" s="28"/>
      <c r="I63" s="28"/>
      <c r="J63" s="28"/>
      <c r="K63" s="29">
        <f ca="1">SUM(K66:K68)</f>
        <v>0</v>
      </c>
      <c r="L63" s="29">
        <f ca="1">ROUND(66.52*(1+M2/100),2)</f>
        <v>0</v>
      </c>
      <c r="M63" s="29">
        <f ca="1">ROUND(K63*L63,2)</f>
        <v>0</v>
      </c>
      <c r="N63" s="11"/>
    </row>
    <row r="64" spans="1:14" ht="58.32" thickBot="1" customHeight="1">
      <c r="A64" s="11"/>
      <c r="B64" s="11"/>
      <c r="C64" s="11"/>
      <c r="D64" s="28" t="s">
        <v>175</v>
      </c>
      <c r="E64" s="28"/>
      <c r="F64" s="28"/>
      <c r="G64" s="28"/>
      <c r="H64" s="28"/>
      <c r="I64" s="28"/>
      <c r="J64" s="28"/>
      <c r="K64" s="28"/>
      <c r="L64" s="28"/>
      <c r="M64" s="28"/>
      <c r="N64" s="11"/>
    </row>
    <row r="65" spans="1:14" ht="15.12" thickBot="1" customHeight="1">
      <c r="A65" s="11"/>
      <c r="B65" s="11"/>
      <c r="C65" s="11"/>
      <c r="D65" s="11"/>
      <c r="E65" s="30"/>
      <c r="F65" s="32" t="s">
        <v>176</v>
      </c>
      <c r="G65" s="32" t="s">
        <v>177</v>
      </c>
      <c r="H65" s="32" t="s">
        <v>178</v>
      </c>
      <c r="I65" s="32" t="s">
        <v>179</v>
      </c>
      <c r="J65" s="32" t="s">
        <v>180</v>
      </c>
      <c r="K65" s="32" t="s">
        <v>181</v>
      </c>
      <c r="L65" s="11"/>
      <c r="M65" s="11"/>
      <c r="N65" s="11"/>
    </row>
    <row r="66" spans="1:14" ht="15.12" thickBot="1" customHeight="1">
      <c r="A66" s="11"/>
      <c r="B66" s="11"/>
      <c r="C66" s="11"/>
      <c r="D66" s="33"/>
      <c r="E66" s="34"/>
      <c r="F66" s="35">
        <v>1</v>
      </c>
      <c r="G66" s="36">
        <v>2.36</v>
      </c>
      <c r="H66" s="36">
        <v>1.35</v>
      </c>
      <c r="I66" s="36"/>
      <c r="J66" s="38">
        <f ca="1">ROUND(F66*G66*H66,2)</f>
        <v>0</v>
      </c>
      <c r="K66" s="49"/>
      <c r="L66" s="11"/>
      <c r="M66" s="11"/>
      <c r="N66" s="11"/>
    </row>
    <row r="67" spans="1:14" ht="15.12" thickBot="1" customHeight="1">
      <c r="A67" s="11"/>
      <c r="B67" s="11"/>
      <c r="C67" s="11"/>
      <c r="D67" s="33"/>
      <c r="E67" s="9"/>
      <c r="F67" s="7">
        <v>1</v>
      </c>
      <c r="G67" s="29">
        <v>1.00</v>
      </c>
      <c r="H67" s="29">
        <v>1.35</v>
      </c>
      <c r="I67" s="29"/>
      <c r="J67" s="37">
        <f ca="1">ROUND(F67*G67*H67,2)</f>
        <v>0</v>
      </c>
      <c r="K67" s="11"/>
      <c r="L67" s="11"/>
      <c r="M67" s="11"/>
      <c r="N67" s="11"/>
    </row>
    <row r="68" spans="1:14" ht="15.12" thickBot="1" customHeight="1">
      <c r="A68" s="11"/>
      <c r="B68" s="11"/>
      <c r="C68" s="11"/>
      <c r="D68" s="33"/>
      <c r="E68" s="9"/>
      <c r="F68" s="7">
        <v>1</v>
      </c>
      <c r="G68" s="29">
        <v>3.00</v>
      </c>
      <c r="H68" s="29">
        <v>1.35</v>
      </c>
      <c r="I68" s="29"/>
      <c r="J68" s="37">
        <f ca="1">ROUND(F68*G68*H68,2)</f>
        <v>0</v>
      </c>
      <c r="K68" s="39">
        <f ca="1">SUM(J66:J68)</f>
        <v>0</v>
      </c>
      <c r="L68" s="11"/>
      <c r="M68" s="11"/>
      <c r="N68" s="11"/>
    </row>
    <row r="69" spans="1:14" ht="15.48" thickBot="1" customHeight="1">
      <c r="A69" s="17" t="s">
        <v>182</v>
      </c>
      <c r="B69" s="9" t="s">
        <v>183</v>
      </c>
      <c r="C69" s="9" t="s">
        <v>184</v>
      </c>
      <c r="D69" s="28" t="s">
        <v>185</v>
      </c>
      <c r="E69" s="28"/>
      <c r="F69" s="28"/>
      <c r="G69" s="28"/>
      <c r="H69" s="28"/>
      <c r="I69" s="28"/>
      <c r="J69" s="28"/>
      <c r="K69" s="29">
        <f ca="1">SUM(K72:K73)</f>
        <v>0</v>
      </c>
      <c r="L69" s="29">
        <f ca="1">ROUND(20.04*(1+M2/100),2)</f>
        <v>0</v>
      </c>
      <c r="M69" s="29">
        <f ca="1">ROUND(K69*L69,2)</f>
        <v>0</v>
      </c>
      <c r="N69" s="11"/>
    </row>
    <row r="70" spans="1:14" ht="76.80" thickBot="1" customHeight="1">
      <c r="A70" s="11"/>
      <c r="B70" s="11"/>
      <c r="C70" s="11"/>
      <c r="D70" s="28" t="s">
        <v>186</v>
      </c>
      <c r="E70" s="28"/>
      <c r="F70" s="28"/>
      <c r="G70" s="28"/>
      <c r="H70" s="28"/>
      <c r="I70" s="28"/>
      <c r="J70" s="28"/>
      <c r="K70" s="28"/>
      <c r="L70" s="28"/>
      <c r="M70" s="28"/>
      <c r="N70" s="11"/>
    </row>
    <row r="71" spans="1:14" ht="15.12" thickBot="1" customHeight="1">
      <c r="A71" s="11"/>
      <c r="B71" s="11"/>
      <c r="C71" s="11"/>
      <c r="D71" s="11"/>
      <c r="E71" s="30"/>
      <c r="F71" s="32" t="s">
        <v>187</v>
      </c>
      <c r="G71" s="32" t="s">
        <v>188</v>
      </c>
      <c r="H71" s="32" t="s">
        <v>189</v>
      </c>
      <c r="I71" s="32" t="s">
        <v>190</v>
      </c>
      <c r="J71" s="32" t="s">
        <v>191</v>
      </c>
      <c r="K71" s="32" t="s">
        <v>192</v>
      </c>
      <c r="L71" s="11"/>
      <c r="M71" s="11"/>
      <c r="N71" s="11"/>
    </row>
    <row r="72" spans="1:14" ht="15.12" thickBot="1" customHeight="1">
      <c r="A72" s="11"/>
      <c r="B72" s="11"/>
      <c r="C72" s="11"/>
      <c r="D72" s="33"/>
      <c r="E72" s="34" t="s">
        <v>193</v>
      </c>
      <c r="F72" s="35">
        <v>1</v>
      </c>
      <c r="G72" s="36">
        <v>2.45</v>
      </c>
      <c r="H72" s="36"/>
      <c r="I72" s="36"/>
      <c r="J72" s="38">
        <f ca="1">ROUND(F72*G72,2)</f>
        <v>0</v>
      </c>
      <c r="K72" s="49"/>
      <c r="L72" s="11"/>
      <c r="M72" s="11"/>
      <c r="N72" s="11"/>
    </row>
    <row r="73" spans="1:14" ht="15.12" thickBot="1" customHeight="1">
      <c r="A73" s="11"/>
      <c r="B73" s="11"/>
      <c r="C73" s="11"/>
      <c r="D73" s="33"/>
      <c r="E73" s="9"/>
      <c r="F73" s="7">
        <v>1</v>
      </c>
      <c r="G73" s="29">
        <v>1.55</v>
      </c>
      <c r="H73" s="29"/>
      <c r="I73" s="29"/>
      <c r="J73" s="37">
        <f ca="1">ROUND(F73*G73,2)</f>
        <v>0</v>
      </c>
      <c r="K73" s="39">
        <f ca="1">SUM(J72:J73)</f>
        <v>0</v>
      </c>
      <c r="L73" s="11"/>
      <c r="M73" s="11"/>
      <c r="N73" s="11"/>
    </row>
    <row r="74" spans="1:14" ht="15.48" thickBot="1" customHeight="1">
      <c r="A74" s="17" t="s">
        <v>194</v>
      </c>
      <c r="B74" s="9" t="s">
        <v>195</v>
      </c>
      <c r="C74" s="9" t="s">
        <v>196</v>
      </c>
      <c r="D74" s="28" t="s">
        <v>197</v>
      </c>
      <c r="E74" s="28"/>
      <c r="F74" s="28"/>
      <c r="G74" s="28"/>
      <c r="H74" s="28"/>
      <c r="I74" s="28"/>
      <c r="J74" s="28"/>
      <c r="K74" s="29">
        <f ca="1">SUM(K77:K81)</f>
        <v>0</v>
      </c>
      <c r="L74" s="29">
        <f ca="1">ROUND(9.86*(1+M2/100),2)</f>
        <v>0</v>
      </c>
      <c r="M74" s="29">
        <f ca="1">ROUND(K74*L74,2)</f>
        <v>0</v>
      </c>
      <c r="N74" s="11"/>
    </row>
    <row r="75" spans="1:14" ht="67.56" thickBot="1" customHeight="1">
      <c r="A75" s="11"/>
      <c r="B75" s="11"/>
      <c r="C75" s="11"/>
      <c r="D75" s="28" t="s">
        <v>198</v>
      </c>
      <c r="E75" s="28"/>
      <c r="F75" s="28"/>
      <c r="G75" s="28"/>
      <c r="H75" s="28"/>
      <c r="I75" s="28"/>
      <c r="J75" s="28"/>
      <c r="K75" s="28"/>
      <c r="L75" s="28"/>
      <c r="M75" s="28"/>
      <c r="N75" s="11"/>
    </row>
    <row r="76" spans="1:14" ht="15.12" thickBot="1" customHeight="1">
      <c r="A76" s="11"/>
      <c r="B76" s="11"/>
      <c r="C76" s="11"/>
      <c r="D76" s="11"/>
      <c r="E76" s="30"/>
      <c r="F76" s="32" t="s">
        <v>199</v>
      </c>
      <c r="G76" s="32" t="s">
        <v>200</v>
      </c>
      <c r="H76" s="32" t="s">
        <v>201</v>
      </c>
      <c r="I76" s="32" t="s">
        <v>202</v>
      </c>
      <c r="J76" s="32" t="s">
        <v>203</v>
      </c>
      <c r="K76" s="32" t="s">
        <v>204</v>
      </c>
      <c r="L76" s="11"/>
      <c r="M76" s="11"/>
      <c r="N76" s="11"/>
    </row>
    <row r="77" spans="1:14" ht="21.36" thickBot="1" customHeight="1">
      <c r="A77" s="11"/>
      <c r="B77" s="11"/>
      <c r="C77" s="11"/>
      <c r="D77" s="33"/>
      <c r="E77" s="34" t="s">
        <v>205</v>
      </c>
      <c r="F77" s="35">
        <v>1</v>
      </c>
      <c r="G77" s="36">
        <v>1.70</v>
      </c>
      <c r="H77" s="36"/>
      <c r="I77" s="36">
        <v>1.35</v>
      </c>
      <c r="J77" s="38">
        <f ca="1">ROUND(F77*G77*I77,2)</f>
        <v>0</v>
      </c>
      <c r="K77" s="49"/>
      <c r="L77" s="11"/>
      <c r="M77" s="11"/>
      <c r="N77" s="11"/>
    </row>
    <row r="78" spans="1:14" ht="15.12" thickBot="1" customHeight="1">
      <c r="A78" s="11"/>
      <c r="B78" s="11"/>
      <c r="C78" s="11"/>
      <c r="D78" s="33"/>
      <c r="E78" s="9"/>
      <c r="F78" s="7">
        <v>1</v>
      </c>
      <c r="G78" s="29">
        <v>0.90</v>
      </c>
      <c r="H78" s="29"/>
      <c r="I78" s="29">
        <v>1.35</v>
      </c>
      <c r="J78" s="37">
        <f ca="1">ROUND(F78*G78*I78,2)</f>
        <v>0</v>
      </c>
      <c r="K78" s="11"/>
      <c r="L78" s="11"/>
      <c r="M78" s="11"/>
      <c r="N78" s="11"/>
    </row>
    <row r="79" spans="1:14" ht="15.12" thickBot="1" customHeight="1">
      <c r="A79" s="11"/>
      <c r="B79" s="11"/>
      <c r="C79" s="11"/>
      <c r="D79" s="33"/>
      <c r="E79" s="9"/>
      <c r="F79" s="7"/>
      <c r="G79" s="29"/>
      <c r="H79" s="29"/>
      <c r="I79" s="29"/>
      <c r="J79" s="31" t="s">
        <v>206</v>
      </c>
      <c r="K79" s="11"/>
      <c r="L79" s="11"/>
      <c r="M79" s="11"/>
      <c r="N79" s="11"/>
    </row>
    <row r="80" spans="1:14" ht="21.36" thickBot="1" customHeight="1">
      <c r="A80" s="11"/>
      <c r="B80" s="11"/>
      <c r="C80" s="11"/>
      <c r="D80" s="33"/>
      <c r="E80" s="9" t="s">
        <v>207</v>
      </c>
      <c r="F80" s="7">
        <v>1</v>
      </c>
      <c r="G80" s="29">
        <v>1.20</v>
      </c>
      <c r="H80" s="29"/>
      <c r="I80" s="29">
        <v>0.35</v>
      </c>
      <c r="J80" s="37">
        <f ca="1">ROUND(F80*G80*I80,2)</f>
        <v>0</v>
      </c>
      <c r="K80" s="11"/>
      <c r="L80" s="11"/>
      <c r="M80" s="11"/>
      <c r="N80" s="11"/>
    </row>
    <row r="81" spans="1:14" ht="15.12" thickBot="1" customHeight="1">
      <c r="A81" s="11"/>
      <c r="B81" s="11"/>
      <c r="C81" s="11"/>
      <c r="D81" s="33"/>
      <c r="E81" s="9"/>
      <c r="F81" s="7">
        <v>1</v>
      </c>
      <c r="G81" s="29">
        <v>0.60</v>
      </c>
      <c r="H81" s="29"/>
      <c r="I81" s="29">
        <v>0.60</v>
      </c>
      <c r="J81" s="37">
        <f ca="1">ROUND(F81*G81*I81,2)</f>
        <v>0</v>
      </c>
      <c r="K81" s="39">
        <f ca="1">SUM(J77:J81)</f>
        <v>0</v>
      </c>
      <c r="L81" s="11"/>
      <c r="M81" s="11"/>
      <c r="N81" s="11"/>
    </row>
    <row r="82" spans="1:14" ht="15.48" thickBot="1" customHeight="1">
      <c r="A82" s="17" t="s">
        <v>208</v>
      </c>
      <c r="B82" s="9" t="s">
        <v>209</v>
      </c>
      <c r="C82" s="9" t="s">
        <v>210</v>
      </c>
      <c r="D82" s="28" t="s">
        <v>211</v>
      </c>
      <c r="E82" s="28"/>
      <c r="F82" s="28"/>
      <c r="G82" s="28"/>
      <c r="H82" s="28"/>
      <c r="I82" s="28"/>
      <c r="J82" s="28"/>
      <c r="K82" s="29">
        <f ca="1">SUM(K85:K85)</f>
        <v>0</v>
      </c>
      <c r="L82" s="29">
        <f ca="1">ROUND(1.82*(1+M2/100),2)</f>
        <v>0</v>
      </c>
      <c r="M82" s="29">
        <f ca="1">ROUND(K82*L82,2)</f>
        <v>0</v>
      </c>
      <c r="N82" s="11"/>
    </row>
    <row r="83" spans="1:14" ht="58.32" thickBot="1" customHeight="1">
      <c r="A83" s="11"/>
      <c r="B83" s="11"/>
      <c r="C83" s="11"/>
      <c r="D83" s="28" t="s">
        <v>212</v>
      </c>
      <c r="E83" s="28"/>
      <c r="F83" s="28"/>
      <c r="G83" s="28"/>
      <c r="H83" s="28"/>
      <c r="I83" s="28"/>
      <c r="J83" s="28"/>
      <c r="K83" s="28"/>
      <c r="L83" s="28"/>
      <c r="M83" s="28"/>
      <c r="N83" s="11"/>
    </row>
    <row r="84" spans="1:14" ht="15.12" thickBot="1" customHeight="1">
      <c r="A84" s="11"/>
      <c r="B84" s="11"/>
      <c r="C84" s="11"/>
      <c r="D84" s="11"/>
      <c r="E84" s="30"/>
      <c r="F84" s="32" t="s">
        <v>213</v>
      </c>
      <c r="G84" s="32" t="s">
        <v>214</v>
      </c>
      <c r="H84" s="32" t="s">
        <v>215</v>
      </c>
      <c r="I84" s="32" t="s">
        <v>216</v>
      </c>
      <c r="J84" s="32" t="s">
        <v>217</v>
      </c>
      <c r="K84" s="32" t="s">
        <v>218</v>
      </c>
      <c r="L84" s="11"/>
      <c r="M84" s="11"/>
      <c r="N84" s="11"/>
    </row>
    <row r="85" spans="1:14" ht="21.36" thickBot="1" customHeight="1">
      <c r="A85" s="11"/>
      <c r="B85" s="11"/>
      <c r="C85" s="11"/>
      <c r="D85" s="33"/>
      <c r="E85" s="34" t="s">
        <v>219</v>
      </c>
      <c r="F85" s="35">
        <v>4</v>
      </c>
      <c r="G85" s="36"/>
      <c r="H85" s="36"/>
      <c r="I85" s="36"/>
      <c r="J85" s="38">
        <f ca="1">ROUND(F85,2)</f>
        <v>0</v>
      </c>
      <c r="K85" s="40">
        <f ca="1">SUM(J85:J85)</f>
        <v>0</v>
      </c>
      <c r="L85" s="11"/>
      <c r="M85" s="11"/>
      <c r="N85" s="11"/>
    </row>
    <row r="86" spans="1:14" ht="15.48" thickBot="1" customHeight="1">
      <c r="A86" s="17" t="s">
        <v>220</v>
      </c>
      <c r="B86" s="9" t="s">
        <v>221</v>
      </c>
      <c r="C86" s="9" t="s">
        <v>222</v>
      </c>
      <c r="D86" s="28" t="s">
        <v>223</v>
      </c>
      <c r="E86" s="28"/>
      <c r="F86" s="28"/>
      <c r="G86" s="28"/>
      <c r="H86" s="28"/>
      <c r="I86" s="28"/>
      <c r="J86" s="28"/>
      <c r="K86" s="29">
        <f ca="1">SUM(K89:K89)</f>
        <v>0</v>
      </c>
      <c r="L86" s="29">
        <f ca="1">ROUND(2.97*(1+M2/100),2)</f>
        <v>0</v>
      </c>
      <c r="M86" s="29">
        <f ca="1">ROUND(K86*L86,2)</f>
        <v>0</v>
      </c>
      <c r="N86" s="11"/>
    </row>
    <row r="87" spans="1:14" ht="58.32" thickBot="1" customHeight="1">
      <c r="A87" s="11"/>
      <c r="B87" s="11"/>
      <c r="C87" s="11"/>
      <c r="D87" s="28" t="s">
        <v>224</v>
      </c>
      <c r="E87" s="28"/>
      <c r="F87" s="28"/>
      <c r="G87" s="28"/>
      <c r="H87" s="28"/>
      <c r="I87" s="28"/>
      <c r="J87" s="28"/>
      <c r="K87" s="28"/>
      <c r="L87" s="28"/>
      <c r="M87" s="28"/>
      <c r="N87" s="11"/>
    </row>
    <row r="88" spans="1:14" ht="15.12" thickBot="1" customHeight="1">
      <c r="A88" s="11"/>
      <c r="B88" s="11"/>
      <c r="C88" s="11"/>
      <c r="D88" s="11"/>
      <c r="E88" s="30"/>
      <c r="F88" s="32" t="s">
        <v>225</v>
      </c>
      <c r="G88" s="32" t="s">
        <v>226</v>
      </c>
      <c r="H88" s="32" t="s">
        <v>227</v>
      </c>
      <c r="I88" s="32" t="s">
        <v>228</v>
      </c>
      <c r="J88" s="32" t="s">
        <v>229</v>
      </c>
      <c r="K88" s="32" t="s">
        <v>230</v>
      </c>
      <c r="L88" s="11"/>
      <c r="M88" s="11"/>
      <c r="N88" s="11"/>
    </row>
    <row r="89" spans="1:14" ht="15.12" thickBot="1" customHeight="1">
      <c r="A89" s="11"/>
      <c r="B89" s="11"/>
      <c r="C89" s="11"/>
      <c r="D89" s="33"/>
      <c r="E89" s="34"/>
      <c r="F89" s="35">
        <v>9</v>
      </c>
      <c r="G89" s="36">
        <v>0.45</v>
      </c>
      <c r="H89" s="36"/>
      <c r="I89" s="36">
        <v>2.50</v>
      </c>
      <c r="J89" s="38">
        <f ca="1">ROUND(F89*G89*I89,2)</f>
        <v>0</v>
      </c>
      <c r="K89" s="40">
        <f ca="1">SUM(J89:J89)</f>
        <v>0</v>
      </c>
      <c r="L89" s="11"/>
      <c r="M89" s="11"/>
      <c r="N89" s="11"/>
    </row>
    <row r="90" spans="1:14" ht="15.48" thickBot="1" customHeight="1">
      <c r="A90" s="17" t="s">
        <v>231</v>
      </c>
      <c r="B90" s="9" t="s">
        <v>232</v>
      </c>
      <c r="C90" s="9" t="s">
        <v>233</v>
      </c>
      <c r="D90" s="28" t="s">
        <v>234</v>
      </c>
      <c r="E90" s="28"/>
      <c r="F90" s="28"/>
      <c r="G90" s="28"/>
      <c r="H90" s="28"/>
      <c r="I90" s="28"/>
      <c r="J90" s="28"/>
      <c r="K90" s="29">
        <f ca="1">SUM(K93:K100)</f>
        <v>0</v>
      </c>
      <c r="L90" s="29">
        <f ca="1">ROUND(10.24*(1+M2/100),2)</f>
        <v>0</v>
      </c>
      <c r="M90" s="29">
        <f ca="1">ROUND(K90*L90,2)</f>
        <v>0</v>
      </c>
      <c r="N90" s="11"/>
    </row>
    <row r="91" spans="1:14" ht="58.32" thickBot="1" customHeight="1">
      <c r="A91" s="11"/>
      <c r="B91" s="11"/>
      <c r="C91" s="11"/>
      <c r="D91" s="28" t="s">
        <v>235</v>
      </c>
      <c r="E91" s="28"/>
      <c r="F91" s="28"/>
      <c r="G91" s="28"/>
      <c r="H91" s="28"/>
      <c r="I91" s="28"/>
      <c r="J91" s="28"/>
      <c r="K91" s="28"/>
      <c r="L91" s="28"/>
      <c r="M91" s="28"/>
      <c r="N91" s="11"/>
    </row>
    <row r="92" spans="1:14" ht="15.12" thickBot="1" customHeight="1">
      <c r="A92" s="11"/>
      <c r="B92" s="11"/>
      <c r="C92" s="11"/>
      <c r="D92" s="11"/>
      <c r="E92" s="30"/>
      <c r="F92" s="32" t="s">
        <v>236</v>
      </c>
      <c r="G92" s="32" t="s">
        <v>237</v>
      </c>
      <c r="H92" s="32" t="s">
        <v>238</v>
      </c>
      <c r="I92" s="32" t="s">
        <v>239</v>
      </c>
      <c r="J92" s="32" t="s">
        <v>240</v>
      </c>
      <c r="K92" s="32" t="s">
        <v>241</v>
      </c>
      <c r="L92" s="11"/>
      <c r="M92" s="11"/>
      <c r="N92" s="11"/>
    </row>
    <row r="93" spans="1:14" ht="30.60" thickBot="1" customHeight="1">
      <c r="A93" s="11"/>
      <c r="B93" s="11"/>
      <c r="C93" s="11"/>
      <c r="D93" s="33"/>
      <c r="E93" s="34" t="s">
        <v>242</v>
      </c>
      <c r="F93" s="35">
        <v>1</v>
      </c>
      <c r="G93" s="36">
        <v>50.00</v>
      </c>
      <c r="H93" s="36"/>
      <c r="I93" s="36"/>
      <c r="J93" s="38">
        <f ca="1">ROUND(F93*G93,2)</f>
        <v>0</v>
      </c>
      <c r="K93" s="49"/>
      <c r="L93" s="11"/>
      <c r="M93" s="11"/>
      <c r="N93" s="11"/>
    </row>
    <row r="94" spans="1:14" ht="15.12" thickBot="1" customHeight="1">
      <c r="A94" s="11"/>
      <c r="B94" s="11"/>
      <c r="C94" s="11"/>
      <c r="D94" s="33"/>
      <c r="E94" s="9"/>
      <c r="F94" s="7">
        <v>1</v>
      </c>
      <c r="G94" s="29">
        <v>7.00</v>
      </c>
      <c r="H94" s="29"/>
      <c r="I94" s="29"/>
      <c r="J94" s="37">
        <f ca="1">ROUND(F94*G94,2)</f>
        <v>0</v>
      </c>
      <c r="K94" s="11"/>
      <c r="L94" s="11"/>
      <c r="M94" s="11"/>
      <c r="N94" s="11"/>
    </row>
    <row r="95" spans="1:14" ht="15.12" thickBot="1" customHeight="1">
      <c r="A95" s="11"/>
      <c r="B95" s="11"/>
      <c r="C95" s="11"/>
      <c r="D95" s="33"/>
      <c r="E95" s="9" t="s">
        <v>243</v>
      </c>
      <c r="F95" s="7"/>
      <c r="G95" s="29"/>
      <c r="H95" s="29"/>
      <c r="I95" s="29"/>
      <c r="J95" s="31" t="s">
        <v>244</v>
      </c>
      <c r="K95" s="11"/>
      <c r="L95" s="11"/>
      <c r="M95" s="11"/>
      <c r="N95" s="11"/>
    </row>
    <row r="96" spans="1:14" ht="15.12" thickBot="1" customHeight="1">
      <c r="A96" s="11"/>
      <c r="B96" s="11"/>
      <c r="C96" s="11"/>
      <c r="D96" s="33"/>
      <c r="E96" s="9" t="s">
        <v>245</v>
      </c>
      <c r="F96" s="7">
        <v>1</v>
      </c>
      <c r="G96" s="29">
        <v>7.50</v>
      </c>
      <c r="H96" s="29"/>
      <c r="I96" s="29"/>
      <c r="J96" s="37">
        <f ca="1">ROUND(F96*G96,2)</f>
        <v>0</v>
      </c>
      <c r="K96" s="11"/>
      <c r="L96" s="11"/>
      <c r="M96" s="11"/>
      <c r="N96" s="11"/>
    </row>
    <row r="97" spans="1:14" ht="15.12" thickBot="1" customHeight="1">
      <c r="A97" s="11"/>
      <c r="B97" s="11"/>
      <c r="C97" s="11"/>
      <c r="D97" s="33"/>
      <c r="E97" s="9" t="s">
        <v>246</v>
      </c>
      <c r="F97" s="7">
        <v>1</v>
      </c>
      <c r="G97" s="29">
        <v>2.50</v>
      </c>
      <c r="H97" s="29"/>
      <c r="I97" s="29"/>
      <c r="J97" s="37">
        <f ca="1">ROUND(F97*G97,2)</f>
        <v>0</v>
      </c>
      <c r="K97" s="11"/>
      <c r="L97" s="11"/>
      <c r="M97" s="11"/>
      <c r="N97" s="11"/>
    </row>
    <row r="98" spans="1:14" ht="30.60" thickBot="1" customHeight="1">
      <c r="A98" s="11"/>
      <c r="B98" s="11"/>
      <c r="C98" s="11"/>
      <c r="D98" s="33"/>
      <c r="E98" s="9" t="s">
        <v>247</v>
      </c>
      <c r="F98" s="7">
        <v>1</v>
      </c>
      <c r="G98" s="29">
        <v>4.35</v>
      </c>
      <c r="H98" s="29"/>
      <c r="I98" s="29"/>
      <c r="J98" s="37">
        <f ca="1">ROUND(F98*G98,2)</f>
        <v>0</v>
      </c>
      <c r="K98" s="11"/>
      <c r="L98" s="11"/>
      <c r="M98" s="11"/>
      <c r="N98" s="11"/>
    </row>
    <row r="99" spans="1:14" ht="15.12" thickBot="1" customHeight="1">
      <c r="A99" s="11"/>
      <c r="B99" s="11"/>
      <c r="C99" s="11"/>
      <c r="D99" s="33"/>
      <c r="E99" s="9"/>
      <c r="F99" s="7">
        <v>3</v>
      </c>
      <c r="G99" s="29">
        <v>2.00</v>
      </c>
      <c r="H99" s="29"/>
      <c r="I99" s="29"/>
      <c r="J99" s="37">
        <f ca="1">ROUND(F99*G99,2)</f>
        <v>0</v>
      </c>
      <c r="K99" s="11"/>
      <c r="L99" s="11"/>
      <c r="M99" s="11"/>
      <c r="N99" s="11"/>
    </row>
    <row r="100" spans="1:14" ht="15.12" thickBot="1" customHeight="1">
      <c r="A100" s="11"/>
      <c r="B100" s="11"/>
      <c r="C100" s="11"/>
      <c r="D100" s="33"/>
      <c r="E100" s="9"/>
      <c r="F100" s="7"/>
      <c r="G100" s="29"/>
      <c r="H100" s="29"/>
      <c r="I100" s="29"/>
      <c r="J100" s="31" t="s">
        <v>248</v>
      </c>
      <c r="K100" s="39">
        <f ca="1">SUM(J93:J100)</f>
        <v>0</v>
      </c>
      <c r="L100" s="11"/>
      <c r="M100" s="11"/>
      <c r="N100" s="11"/>
    </row>
    <row r="101" spans="1:14" ht="15.48" thickBot="1" customHeight="1">
      <c r="A101" s="17" t="s">
        <v>249</v>
      </c>
      <c r="B101" s="9" t="s">
        <v>250</v>
      </c>
      <c r="C101" s="9" t="s">
        <v>251</v>
      </c>
      <c r="D101" s="28" t="s">
        <v>252</v>
      </c>
      <c r="E101" s="28"/>
      <c r="F101" s="28"/>
      <c r="G101" s="28"/>
      <c r="H101" s="28"/>
      <c r="I101" s="28"/>
      <c r="J101" s="28"/>
      <c r="K101" s="29">
        <f ca="1">SUM(K104:K105)</f>
        <v>0</v>
      </c>
      <c r="L101" s="29">
        <f ca="1">ROUND(2.19*(1+M2/100),2)</f>
        <v>0</v>
      </c>
      <c r="M101" s="29">
        <f ca="1">ROUND(K101*L101,2)</f>
        <v>0</v>
      </c>
      <c r="N101" s="11"/>
    </row>
    <row r="102" spans="1:14" ht="86.04" thickBot="1" customHeight="1">
      <c r="A102" s="11"/>
      <c r="B102" s="11"/>
      <c r="C102" s="11"/>
      <c r="D102" s="28" t="s">
        <v>253</v>
      </c>
      <c r="E102" s="28"/>
      <c r="F102" s="28"/>
      <c r="G102" s="28"/>
      <c r="H102" s="28"/>
      <c r="I102" s="28"/>
      <c r="J102" s="28"/>
      <c r="K102" s="28"/>
      <c r="L102" s="28"/>
      <c r="M102" s="28"/>
      <c r="N102" s="11"/>
    </row>
    <row r="103" spans="1:14" ht="15.12" thickBot="1" customHeight="1">
      <c r="A103" s="11"/>
      <c r="B103" s="11"/>
      <c r="C103" s="11"/>
      <c r="D103" s="11"/>
      <c r="E103" s="30"/>
      <c r="F103" s="32" t="s">
        <v>254</v>
      </c>
      <c r="G103" s="32" t="s">
        <v>255</v>
      </c>
      <c r="H103" s="32" t="s">
        <v>256</v>
      </c>
      <c r="I103" s="32" t="s">
        <v>257</v>
      </c>
      <c r="J103" s="32" t="s">
        <v>258</v>
      </c>
      <c r="K103" s="32" t="s">
        <v>259</v>
      </c>
      <c r="L103" s="11"/>
      <c r="M103" s="11"/>
      <c r="N103" s="11"/>
    </row>
    <row r="104" spans="1:14" ht="15.12" thickBot="1" customHeight="1">
      <c r="A104" s="11"/>
      <c r="B104" s="11"/>
      <c r="C104" s="11"/>
      <c r="D104" s="33"/>
      <c r="E104" s="34" t="s">
        <v>260</v>
      </c>
      <c r="F104" s="35">
        <v>1</v>
      </c>
      <c r="G104" s="36">
        <v>10.00</v>
      </c>
      <c r="H104" s="36"/>
      <c r="I104" s="36"/>
      <c r="J104" s="38">
        <f ca="1">ROUND(F104*G104,2)</f>
        <v>0</v>
      </c>
      <c r="K104" s="49"/>
      <c r="L104" s="11"/>
      <c r="M104" s="11"/>
      <c r="N104" s="11"/>
    </row>
    <row r="105" spans="1:14" ht="30.60" thickBot="1" customHeight="1">
      <c r="A105" s="11"/>
      <c r="B105" s="11"/>
      <c r="C105" s="11"/>
      <c r="D105" s="33"/>
      <c r="E105" s="9" t="s">
        <v>261</v>
      </c>
      <c r="F105" s="7">
        <v>1</v>
      </c>
      <c r="G105" s="29">
        <v>5.00</v>
      </c>
      <c r="H105" s="29"/>
      <c r="I105" s="29"/>
      <c r="J105" s="37">
        <f ca="1">ROUND(F105*G105,2)</f>
        <v>0</v>
      </c>
      <c r="K105" s="39">
        <f ca="1">SUM(J104:J105)</f>
        <v>0</v>
      </c>
      <c r="L105" s="11"/>
      <c r="M105" s="11"/>
      <c r="N105" s="11"/>
    </row>
    <row r="106" spans="1:14" ht="15.48" thickBot="1" customHeight="1">
      <c r="A106" s="17" t="s">
        <v>262</v>
      </c>
      <c r="B106" s="9" t="s">
        <v>263</v>
      </c>
      <c r="C106" s="9" t="s">
        <v>264</v>
      </c>
      <c r="D106" s="28" t="s">
        <v>265</v>
      </c>
      <c r="E106" s="28"/>
      <c r="F106" s="28"/>
      <c r="G106" s="28"/>
      <c r="H106" s="28"/>
      <c r="I106" s="28"/>
      <c r="J106" s="28"/>
      <c r="K106" s="29">
        <f ca="1">SUM(K109:K109)</f>
        <v>0</v>
      </c>
      <c r="L106" s="29">
        <f ca="1">ROUND(58.17*(1+M2/100),2)</f>
        <v>0</v>
      </c>
      <c r="M106" s="29">
        <f ca="1">ROUND(K106*L106,2)</f>
        <v>0</v>
      </c>
      <c r="N106" s="11"/>
    </row>
    <row r="107" spans="1:14" ht="67.56" thickBot="1" customHeight="1">
      <c r="A107" s="11"/>
      <c r="B107" s="11"/>
      <c r="C107" s="11"/>
      <c r="D107" s="28" t="s">
        <v>266</v>
      </c>
      <c r="E107" s="28"/>
      <c r="F107" s="28"/>
      <c r="G107" s="28"/>
      <c r="H107" s="28"/>
      <c r="I107" s="28"/>
      <c r="J107" s="28"/>
      <c r="K107" s="28"/>
      <c r="L107" s="28"/>
      <c r="M107" s="28"/>
      <c r="N107" s="11"/>
    </row>
    <row r="108" spans="1:14" ht="15.12" thickBot="1" customHeight="1">
      <c r="A108" s="11"/>
      <c r="B108" s="11"/>
      <c r="C108" s="11"/>
      <c r="D108" s="11"/>
      <c r="E108" s="30"/>
      <c r="F108" s="32" t="s">
        <v>267</v>
      </c>
      <c r="G108" s="32" t="s">
        <v>268</v>
      </c>
      <c r="H108" s="32" t="s">
        <v>269</v>
      </c>
      <c r="I108" s="32" t="s">
        <v>270</v>
      </c>
      <c r="J108" s="32" t="s">
        <v>271</v>
      </c>
      <c r="K108" s="32" t="s">
        <v>272</v>
      </c>
      <c r="L108" s="11"/>
      <c r="M108" s="11"/>
      <c r="N108" s="11"/>
    </row>
    <row r="109" spans="1:14" ht="21.36" thickBot="1" customHeight="1">
      <c r="A109" s="11"/>
      <c r="B109" s="11"/>
      <c r="C109" s="11"/>
      <c r="D109" s="33"/>
      <c r="E109" s="34" t="s">
        <v>273</v>
      </c>
      <c r="F109" s="35">
        <v>1</v>
      </c>
      <c r="G109" s="36"/>
      <c r="H109" s="36"/>
      <c r="I109" s="36">
        <v>1.50</v>
      </c>
      <c r="J109" s="38">
        <f ca="1">ROUND(F109*I109,2)</f>
        <v>0</v>
      </c>
      <c r="K109" s="40">
        <f ca="1">SUM(J109:J109)</f>
        <v>0</v>
      </c>
      <c r="L109" s="11"/>
      <c r="M109" s="11"/>
      <c r="N109" s="11"/>
    </row>
    <row r="110" spans="1:14" ht="15.48" thickBot="1" customHeight="1">
      <c r="A110" s="17" t="s">
        <v>274</v>
      </c>
      <c r="B110" s="9" t="s">
        <v>275</v>
      </c>
      <c r="C110" s="9" t="s">
        <v>276</v>
      </c>
      <c r="D110" s="28" t="s">
        <v>277</v>
      </c>
      <c r="E110" s="28"/>
      <c r="F110" s="28"/>
      <c r="G110" s="28"/>
      <c r="H110" s="28"/>
      <c r="I110" s="28"/>
      <c r="J110" s="28"/>
      <c r="K110" s="29">
        <f ca="1">SUM(K113:K113)</f>
        <v>0</v>
      </c>
      <c r="L110" s="29">
        <f ca="1">ROUND(9.79*(1+M2/100),2)</f>
        <v>0</v>
      </c>
      <c r="M110" s="29">
        <f ca="1">ROUND(K110*L110,2)</f>
        <v>0</v>
      </c>
      <c r="N110" s="11"/>
    </row>
    <row r="111" spans="1:14" ht="67.56" thickBot="1" customHeight="1">
      <c r="A111" s="11"/>
      <c r="B111" s="11"/>
      <c r="C111" s="11"/>
      <c r="D111" s="28" t="s">
        <v>278</v>
      </c>
      <c r="E111" s="28"/>
      <c r="F111" s="28"/>
      <c r="G111" s="28"/>
      <c r="H111" s="28"/>
      <c r="I111" s="28"/>
      <c r="J111" s="28"/>
      <c r="K111" s="28"/>
      <c r="L111" s="28"/>
      <c r="M111" s="28"/>
      <c r="N111" s="11"/>
    </row>
    <row r="112" spans="1:14" ht="15.12" thickBot="1" customHeight="1">
      <c r="A112" s="11"/>
      <c r="B112" s="11"/>
      <c r="C112" s="11"/>
      <c r="D112" s="11"/>
      <c r="E112" s="30"/>
      <c r="F112" s="32" t="s">
        <v>279</v>
      </c>
      <c r="G112" s="32" t="s">
        <v>280</v>
      </c>
      <c r="H112" s="32" t="s">
        <v>281</v>
      </c>
      <c r="I112" s="32" t="s">
        <v>282</v>
      </c>
      <c r="J112" s="32" t="s">
        <v>283</v>
      </c>
      <c r="K112" s="32" t="s">
        <v>284</v>
      </c>
      <c r="L112" s="11"/>
      <c r="M112" s="11"/>
      <c r="N112" s="11"/>
    </row>
    <row r="113" spans="1:14" ht="15.12" thickBot="1" customHeight="1">
      <c r="A113" s="11"/>
      <c r="B113" s="11"/>
      <c r="C113" s="11"/>
      <c r="D113" s="33"/>
      <c r="E113" s="34"/>
      <c r="F113" s="35">
        <v>1</v>
      </c>
      <c r="G113" s="36">
        <v>0.80</v>
      </c>
      <c r="H113" s="36"/>
      <c r="I113" s="36"/>
      <c r="J113" s="38">
        <f ca="1">ROUND(F113*G113,2)</f>
        <v>0</v>
      </c>
      <c r="K113" s="40">
        <f ca="1">SUM(J113:J113)</f>
        <v>0</v>
      </c>
      <c r="L113" s="11"/>
      <c r="M113" s="11"/>
      <c r="N113" s="11"/>
    </row>
    <row r="114" spans="1:14" ht="15.48" thickBot="1" customHeight="1">
      <c r="A114" s="17" t="s">
        <v>285</v>
      </c>
      <c r="B114" s="9" t="s">
        <v>286</v>
      </c>
      <c r="C114" s="9" t="s">
        <v>287</v>
      </c>
      <c r="D114" s="28" t="s">
        <v>288</v>
      </c>
      <c r="E114" s="28"/>
      <c r="F114" s="28"/>
      <c r="G114" s="28"/>
      <c r="H114" s="28"/>
      <c r="I114" s="28"/>
      <c r="J114" s="28"/>
      <c r="K114" s="29">
        <f ca="1">SUM(K117:K117)</f>
        <v>0</v>
      </c>
      <c r="L114" s="29">
        <f ca="1">ROUND(349.19*(1+M2/100),2)</f>
        <v>0</v>
      </c>
      <c r="M114" s="29">
        <f ca="1">ROUND(K114*L114,2)</f>
        <v>0</v>
      </c>
      <c r="N114" s="11"/>
    </row>
    <row r="115" spans="1:14" ht="67.56" thickBot="1" customHeight="1">
      <c r="A115" s="11"/>
      <c r="B115" s="11"/>
      <c r="C115" s="11"/>
      <c r="D115" s="28" t="s">
        <v>289</v>
      </c>
      <c r="E115" s="28"/>
      <c r="F115" s="28"/>
      <c r="G115" s="28"/>
      <c r="H115" s="28"/>
      <c r="I115" s="28"/>
      <c r="J115" s="28"/>
      <c r="K115" s="28"/>
      <c r="L115" s="28"/>
      <c r="M115" s="28"/>
      <c r="N115" s="11"/>
    </row>
    <row r="116" spans="1:14" ht="15.12" thickBot="1" customHeight="1">
      <c r="A116" s="11"/>
      <c r="B116" s="11"/>
      <c r="C116" s="11"/>
      <c r="D116" s="11"/>
      <c r="E116" s="30"/>
      <c r="F116" s="32" t="s">
        <v>290</v>
      </c>
      <c r="G116" s="32" t="s">
        <v>291</v>
      </c>
      <c r="H116" s="32" t="s">
        <v>292</v>
      </c>
      <c r="I116" s="32" t="s">
        <v>293</v>
      </c>
      <c r="J116" s="32" t="s">
        <v>294</v>
      </c>
      <c r="K116" s="32" t="s">
        <v>295</v>
      </c>
      <c r="L116" s="11"/>
      <c r="M116" s="11"/>
      <c r="N116" s="11"/>
    </row>
    <row r="117" spans="1:14" ht="15.12" thickBot="1" customHeight="1">
      <c r="A117" s="11"/>
      <c r="B117" s="11"/>
      <c r="C117" s="11"/>
      <c r="D117" s="33"/>
      <c r="E117" s="34"/>
      <c r="F117" s="35">
        <v>3</v>
      </c>
      <c r="G117" s="36"/>
      <c r="H117" s="36"/>
      <c r="I117" s="36"/>
      <c r="J117" s="38">
        <f ca="1">ROUND(F117,2)</f>
        <v>0</v>
      </c>
      <c r="K117" s="40">
        <f ca="1">SUM(J117:J117)</f>
        <v>0</v>
      </c>
      <c r="L117" s="11"/>
      <c r="M117" s="11"/>
      <c r="N117" s="11"/>
    </row>
    <row r="118" spans="1:14" ht="15.48" thickBot="1" customHeight="1">
      <c r="A118" s="17" t="s">
        <v>296</v>
      </c>
      <c r="B118" s="9" t="s">
        <v>297</v>
      </c>
      <c r="C118" s="9" t="s">
        <v>298</v>
      </c>
      <c r="D118" s="28" t="s">
        <v>299</v>
      </c>
      <c r="E118" s="28"/>
      <c r="F118" s="28"/>
      <c r="G118" s="28"/>
      <c r="H118" s="28"/>
      <c r="I118" s="28"/>
      <c r="J118" s="28"/>
      <c r="K118" s="29">
        <f ca="1">SUM(K121:K124)</f>
        <v>0</v>
      </c>
      <c r="L118" s="29">
        <f ca="1">ROUND(6.71*(1+M2/100),2)</f>
        <v>0</v>
      </c>
      <c r="M118" s="29">
        <f ca="1">ROUND(K118*L118,2)</f>
        <v>0</v>
      </c>
      <c r="N118" s="11"/>
    </row>
    <row r="119" spans="1:14" ht="67.56" thickBot="1" customHeight="1">
      <c r="A119" s="11"/>
      <c r="B119" s="11"/>
      <c r="C119" s="11"/>
      <c r="D119" s="28" t="s">
        <v>300</v>
      </c>
      <c r="E119" s="28"/>
      <c r="F119" s="28"/>
      <c r="G119" s="28"/>
      <c r="H119" s="28"/>
      <c r="I119" s="28"/>
      <c r="J119" s="28"/>
      <c r="K119" s="28"/>
      <c r="L119" s="28"/>
      <c r="M119" s="28"/>
      <c r="N119" s="11"/>
    </row>
    <row r="120" spans="1:14" ht="15.12" thickBot="1" customHeight="1">
      <c r="A120" s="11"/>
      <c r="B120" s="11"/>
      <c r="C120" s="11"/>
      <c r="D120" s="11"/>
      <c r="E120" s="30"/>
      <c r="F120" s="32" t="s">
        <v>301</v>
      </c>
      <c r="G120" s="32" t="s">
        <v>302</v>
      </c>
      <c r="H120" s="32" t="s">
        <v>303</v>
      </c>
      <c r="I120" s="32" t="s">
        <v>304</v>
      </c>
      <c r="J120" s="32" t="s">
        <v>305</v>
      </c>
      <c r="K120" s="32" t="s">
        <v>306</v>
      </c>
      <c r="L120" s="11"/>
      <c r="M120" s="11"/>
      <c r="N120" s="11"/>
    </row>
    <row r="121" spans="1:14" ht="15.12" thickBot="1" customHeight="1">
      <c r="A121" s="11"/>
      <c r="B121" s="11"/>
      <c r="C121" s="11"/>
      <c r="D121" s="33"/>
      <c r="E121" s="34" t="s">
        <v>307</v>
      </c>
      <c r="F121" s="35">
        <v>1</v>
      </c>
      <c r="G121" s="36">
        <v>1.70</v>
      </c>
      <c r="H121" s="36"/>
      <c r="I121" s="36">
        <v>1.40</v>
      </c>
      <c r="J121" s="38">
        <f ca="1">ROUND(F121*G121*I121,2)</f>
        <v>0</v>
      </c>
      <c r="K121" s="49"/>
      <c r="L121" s="11"/>
      <c r="M121" s="11"/>
      <c r="N121" s="11"/>
    </row>
    <row r="122" spans="1:14" ht="15.12" thickBot="1" customHeight="1">
      <c r="A122" s="11"/>
      <c r="B122" s="11"/>
      <c r="C122" s="11"/>
      <c r="D122" s="33"/>
      <c r="E122" s="9"/>
      <c r="F122" s="7">
        <v>1</v>
      </c>
      <c r="G122" s="29">
        <v>0.90</v>
      </c>
      <c r="H122" s="29"/>
      <c r="I122" s="29">
        <v>1.40</v>
      </c>
      <c r="J122" s="37">
        <f ca="1">ROUND(F122*G122*I122,2)</f>
        <v>0</v>
      </c>
      <c r="K122" s="11"/>
      <c r="L122" s="11"/>
      <c r="M122" s="11"/>
      <c r="N122" s="11"/>
    </row>
    <row r="123" spans="1:14" ht="15.12" thickBot="1" customHeight="1">
      <c r="A123" s="11"/>
      <c r="B123" s="11"/>
      <c r="C123" s="11"/>
      <c r="D123" s="33"/>
      <c r="E123" s="9"/>
      <c r="F123" s="7"/>
      <c r="G123" s="29"/>
      <c r="H123" s="29"/>
      <c r="I123" s="29"/>
      <c r="J123" s="31" t="s">
        <v>308</v>
      </c>
      <c r="K123" s="11"/>
      <c r="L123" s="11"/>
      <c r="M123" s="11"/>
      <c r="N123" s="11"/>
    </row>
    <row r="124" spans="1:14" ht="21.36" thickBot="1" customHeight="1">
      <c r="A124" s="11"/>
      <c r="B124" s="11"/>
      <c r="C124" s="11"/>
      <c r="D124" s="33"/>
      <c r="E124" s="9" t="s">
        <v>309</v>
      </c>
      <c r="F124" s="7">
        <v>1</v>
      </c>
      <c r="G124" s="29">
        <v>0.60</v>
      </c>
      <c r="H124" s="29"/>
      <c r="I124" s="29">
        <v>0.90</v>
      </c>
      <c r="J124" s="37">
        <f ca="1">ROUND(F124*G124*I124,2)</f>
        <v>0</v>
      </c>
      <c r="K124" s="39">
        <f ca="1">SUM(J121:J124)</f>
        <v>0</v>
      </c>
      <c r="L124" s="11"/>
      <c r="M124" s="11"/>
      <c r="N124" s="11"/>
    </row>
    <row r="125" spans="1:14" ht="15.48" thickBot="1" customHeight="1">
      <c r="A125" s="17" t="s">
        <v>310</v>
      </c>
      <c r="B125" s="9" t="s">
        <v>311</v>
      </c>
      <c r="C125" s="9" t="s">
        <v>312</v>
      </c>
      <c r="D125" s="28" t="s">
        <v>313</v>
      </c>
      <c r="E125" s="28"/>
      <c r="F125" s="28"/>
      <c r="G125" s="28"/>
      <c r="H125" s="28"/>
      <c r="I125" s="28"/>
      <c r="J125" s="28"/>
      <c r="K125" s="29">
        <f ca="1">SUM(K128:K128)</f>
        <v>0</v>
      </c>
      <c r="L125" s="29">
        <f ca="1">ROUND(6.09*(1+M2/100),2)</f>
        <v>0</v>
      </c>
      <c r="M125" s="29">
        <f ca="1">ROUND(K125*L125,2)</f>
        <v>0</v>
      </c>
      <c r="N125" s="11"/>
    </row>
    <row r="126" spans="1:14" ht="58.32" thickBot="1" customHeight="1">
      <c r="A126" s="11"/>
      <c r="B126" s="11"/>
      <c r="C126" s="11"/>
      <c r="D126" s="28" t="s">
        <v>314</v>
      </c>
      <c r="E126" s="28"/>
      <c r="F126" s="28"/>
      <c r="G126" s="28"/>
      <c r="H126" s="28"/>
      <c r="I126" s="28"/>
      <c r="J126" s="28"/>
      <c r="K126" s="28"/>
      <c r="L126" s="28"/>
      <c r="M126" s="28"/>
      <c r="N126" s="11"/>
    </row>
    <row r="127" spans="1:14" ht="15.12" thickBot="1" customHeight="1">
      <c r="A127" s="11"/>
      <c r="B127" s="11"/>
      <c r="C127" s="11"/>
      <c r="D127" s="11"/>
      <c r="E127" s="30"/>
      <c r="F127" s="32" t="s">
        <v>315</v>
      </c>
      <c r="G127" s="32" t="s">
        <v>316</v>
      </c>
      <c r="H127" s="32" t="s">
        <v>317</v>
      </c>
      <c r="I127" s="32" t="s">
        <v>318</v>
      </c>
      <c r="J127" s="32" t="s">
        <v>319</v>
      </c>
      <c r="K127" s="32" t="s">
        <v>320</v>
      </c>
      <c r="L127" s="11"/>
      <c r="M127" s="11"/>
      <c r="N127" s="11"/>
    </row>
    <row r="128" spans="1:14" ht="15.12" thickBot="1" customHeight="1">
      <c r="A128" s="11"/>
      <c r="B128" s="11"/>
      <c r="C128" s="11"/>
      <c r="D128" s="33"/>
      <c r="E128" s="34"/>
      <c r="F128" s="35">
        <v>10</v>
      </c>
      <c r="G128" s="36"/>
      <c r="H128" s="36">
        <v>0.80</v>
      </c>
      <c r="I128" s="36">
        <v>2.10</v>
      </c>
      <c r="J128" s="38">
        <f ca="1">ROUND(F128*H128*I128,2)</f>
        <v>0</v>
      </c>
      <c r="K128" s="40">
        <f ca="1">SUM(J128:J128)</f>
        <v>0</v>
      </c>
      <c r="L128" s="11"/>
      <c r="M128" s="11"/>
      <c r="N128" s="11"/>
    </row>
    <row r="129" spans="1:14" ht="15.48" thickBot="1" customHeight="1">
      <c r="A129" s="17" t="s">
        <v>321</v>
      </c>
      <c r="B129" s="9" t="s">
        <v>322</v>
      </c>
      <c r="C129" s="9" t="s">
        <v>323</v>
      </c>
      <c r="D129" s="28" t="s">
        <v>324</v>
      </c>
      <c r="E129" s="28"/>
      <c r="F129" s="28"/>
      <c r="G129" s="28"/>
      <c r="H129" s="28"/>
      <c r="I129" s="28"/>
      <c r="J129" s="28"/>
      <c r="K129" s="29">
        <f ca="1">SUM(K132:K132)</f>
        <v>0</v>
      </c>
      <c r="L129" s="29">
        <f ca="1">ROUND(5.72*(1+M2/100),2)</f>
        <v>0</v>
      </c>
      <c r="M129" s="29">
        <f ca="1">ROUND(K129*L129,2)</f>
        <v>0</v>
      </c>
      <c r="N129" s="11"/>
    </row>
    <row r="130" spans="1:14" ht="58.32" thickBot="1" customHeight="1">
      <c r="A130" s="11"/>
      <c r="B130" s="11"/>
      <c r="C130" s="11"/>
      <c r="D130" s="28" t="s">
        <v>325</v>
      </c>
      <c r="E130" s="28"/>
      <c r="F130" s="28"/>
      <c r="G130" s="28"/>
      <c r="H130" s="28"/>
      <c r="I130" s="28"/>
      <c r="J130" s="28"/>
      <c r="K130" s="28"/>
      <c r="L130" s="28"/>
      <c r="M130" s="28"/>
      <c r="N130" s="11"/>
    </row>
    <row r="131" spans="1:14" ht="15.12" thickBot="1" customHeight="1">
      <c r="A131" s="11"/>
      <c r="B131" s="11"/>
      <c r="C131" s="11"/>
      <c r="D131" s="11"/>
      <c r="E131" s="30"/>
      <c r="F131" s="32" t="s">
        <v>326</v>
      </c>
      <c r="G131" s="32" t="s">
        <v>327</v>
      </c>
      <c r="H131" s="32" t="s">
        <v>328</v>
      </c>
      <c r="I131" s="32" t="s">
        <v>329</v>
      </c>
      <c r="J131" s="32" t="s">
        <v>330</v>
      </c>
      <c r="K131" s="32" t="s">
        <v>331</v>
      </c>
      <c r="L131" s="11"/>
      <c r="M131" s="11"/>
      <c r="N131" s="11"/>
    </row>
    <row r="132" spans="1:14" ht="15.12" thickBot="1" customHeight="1">
      <c r="A132" s="11"/>
      <c r="B132" s="11"/>
      <c r="C132" s="11"/>
      <c r="D132" s="33"/>
      <c r="E132" s="34"/>
      <c r="F132" s="35">
        <v>6</v>
      </c>
      <c r="G132" s="36">
        <v>0.80</v>
      </c>
      <c r="H132" s="36"/>
      <c r="I132" s="36">
        <v>2.05</v>
      </c>
      <c r="J132" s="38">
        <f ca="1">ROUND(F132*G132*I132,2)</f>
        <v>0</v>
      </c>
      <c r="K132" s="40">
        <f ca="1">SUM(J132:J132)</f>
        <v>0</v>
      </c>
      <c r="L132" s="11"/>
      <c r="M132" s="11"/>
      <c r="N132" s="11"/>
    </row>
    <row r="133" spans="1:14" ht="15.48" thickBot="1" customHeight="1">
      <c r="A133" s="17" t="s">
        <v>332</v>
      </c>
      <c r="B133" s="9" t="s">
        <v>333</v>
      </c>
      <c r="C133" s="9" t="s">
        <v>334</v>
      </c>
      <c r="D133" s="28" t="s">
        <v>335</v>
      </c>
      <c r="E133" s="28"/>
      <c r="F133" s="28"/>
      <c r="G133" s="28"/>
      <c r="H133" s="28"/>
      <c r="I133" s="28"/>
      <c r="J133" s="28"/>
      <c r="K133" s="29">
        <f ca="1">SUM(K136:K143)</f>
        <v>0</v>
      </c>
      <c r="L133" s="29">
        <f ca="1">ROUND(8.80*(1+M2/100),2)</f>
        <v>0</v>
      </c>
      <c r="M133" s="29">
        <f ca="1">ROUND(K133*L133,2)</f>
        <v>0</v>
      </c>
      <c r="N133" s="11"/>
    </row>
    <row r="134" spans="1:14" ht="58.32" thickBot="1" customHeight="1">
      <c r="A134" s="11"/>
      <c r="B134" s="11"/>
      <c r="C134" s="11"/>
      <c r="D134" s="28" t="s">
        <v>336</v>
      </c>
      <c r="E134" s="28"/>
      <c r="F134" s="28"/>
      <c r="G134" s="28"/>
      <c r="H134" s="28"/>
      <c r="I134" s="28"/>
      <c r="J134" s="28"/>
      <c r="K134" s="28"/>
      <c r="L134" s="28"/>
      <c r="M134" s="28"/>
      <c r="N134" s="11"/>
    </row>
    <row r="135" spans="1:14" ht="15.12" thickBot="1" customHeight="1">
      <c r="A135" s="11"/>
      <c r="B135" s="11"/>
      <c r="C135" s="11"/>
      <c r="D135" s="11"/>
      <c r="E135" s="30"/>
      <c r="F135" s="32" t="s">
        <v>337</v>
      </c>
      <c r="G135" s="32" t="s">
        <v>338</v>
      </c>
      <c r="H135" s="32" t="s">
        <v>339</v>
      </c>
      <c r="I135" s="32" t="s">
        <v>340</v>
      </c>
      <c r="J135" s="32" t="s">
        <v>341</v>
      </c>
      <c r="K135" s="32" t="s">
        <v>342</v>
      </c>
      <c r="L135" s="11"/>
      <c r="M135" s="11"/>
      <c r="N135" s="11"/>
    </row>
    <row r="136" spans="1:14" ht="21.36" thickBot="1" customHeight="1">
      <c r="A136" s="11"/>
      <c r="B136" s="11"/>
      <c r="C136" s="11"/>
      <c r="D136" s="33"/>
      <c r="E136" s="34" t="s">
        <v>343</v>
      </c>
      <c r="F136" s="35">
        <v>1</v>
      </c>
      <c r="G136" s="36"/>
      <c r="H136" s="36"/>
      <c r="I136" s="36">
        <v>29.35</v>
      </c>
      <c r="J136" s="38">
        <f ca="1">ROUND(F136*I136,2)</f>
        <v>0</v>
      </c>
      <c r="K136" s="49"/>
      <c r="L136" s="11"/>
      <c r="M136" s="11"/>
      <c r="N136" s="11"/>
    </row>
    <row r="137" spans="1:14" ht="21.36" thickBot="1" customHeight="1">
      <c r="A137" s="11"/>
      <c r="B137" s="11"/>
      <c r="C137" s="11"/>
      <c r="D137" s="33"/>
      <c r="E137" s="9" t="s">
        <v>344</v>
      </c>
      <c r="F137" s="7">
        <v>1</v>
      </c>
      <c r="G137" s="29"/>
      <c r="H137" s="29"/>
      <c r="I137" s="29">
        <v>75.55</v>
      </c>
      <c r="J137" s="37">
        <f ca="1">ROUND(F137*I137,2)</f>
        <v>0</v>
      </c>
      <c r="K137" s="39">
        <f ca="1">SUM(J136:J137)</f>
        <v>0</v>
      </c>
      <c r="L137" s="11"/>
      <c r="M137" s="11"/>
      <c r="N137" s="11"/>
    </row>
    <row r="138" spans="1:14" ht="15.12" thickBot="1" customHeight="1">
      <c r="A138" s="11"/>
      <c r="B138" s="11"/>
      <c r="C138" s="11"/>
      <c r="D138" s="11"/>
      <c r="E138" s="30"/>
      <c r="F138" s="32" t="s">
        <v>345</v>
      </c>
      <c r="G138" s="32" t="s">
        <v>346</v>
      </c>
      <c r="H138" s="32" t="s">
        <v>347</v>
      </c>
      <c r="I138" s="32" t="s">
        <v>348</v>
      </c>
      <c r="J138" s="32" t="s">
        <v>349</v>
      </c>
      <c r="K138" s="32" t="s">
        <v>350</v>
      </c>
      <c r="L138" s="11"/>
      <c r="M138" s="11"/>
      <c r="N138" s="11"/>
    </row>
    <row r="139" spans="1:14" ht="15.12" thickBot="1" customHeight="1">
      <c r="A139" s="11"/>
      <c r="B139" s="11"/>
      <c r="C139" s="11"/>
      <c r="D139" s="33"/>
      <c r="E139" s="34" t="s">
        <v>351</v>
      </c>
      <c r="F139" s="35">
        <v>1</v>
      </c>
      <c r="G139" s="36"/>
      <c r="H139" s="36"/>
      <c r="I139" s="36">
        <v>171.00</v>
      </c>
      <c r="J139" s="38">
        <f ca="1">ROUND(F139*I139,2)</f>
        <v>0</v>
      </c>
      <c r="K139" s="49"/>
      <c r="L139" s="11"/>
      <c r="M139" s="11"/>
      <c r="N139" s="11"/>
    </row>
    <row r="140" spans="1:14" ht="15.12" thickBot="1" customHeight="1">
      <c r="A140" s="11"/>
      <c r="B140" s="11"/>
      <c r="C140" s="11"/>
      <c r="D140" s="33"/>
      <c r="E140" s="9" t="s">
        <v>352</v>
      </c>
      <c r="F140" s="7">
        <v>1</v>
      </c>
      <c r="G140" s="29"/>
      <c r="H140" s="29"/>
      <c r="I140" s="29">
        <v>92.00</v>
      </c>
      <c r="J140" s="37">
        <f ca="1">ROUND(F140*I140,2)</f>
        <v>0</v>
      </c>
      <c r="K140" s="11"/>
      <c r="L140" s="11"/>
      <c r="M140" s="11"/>
      <c r="N140" s="11"/>
    </row>
    <row r="141" spans="1:14" ht="15.12" thickBot="1" customHeight="1">
      <c r="A141" s="11"/>
      <c r="B141" s="11"/>
      <c r="C141" s="11"/>
      <c r="D141" s="33"/>
      <c r="E141" s="9" t="s">
        <v>353</v>
      </c>
      <c r="F141" s="7">
        <v>1</v>
      </c>
      <c r="G141" s="29"/>
      <c r="H141" s="29"/>
      <c r="I141" s="29">
        <v>32.00</v>
      </c>
      <c r="J141" s="37">
        <f ca="1">ROUND(F141*I141,2)</f>
        <v>0</v>
      </c>
      <c r="K141" s="39">
        <f ca="1">SUM(J139:J141)</f>
        <v>0</v>
      </c>
      <c r="L141" s="11"/>
      <c r="M141" s="11"/>
      <c r="N141" s="11"/>
    </row>
    <row r="142" spans="1:14" ht="21.36" thickBot="1" customHeight="1">
      <c r="A142" s="11"/>
      <c r="B142" s="11"/>
      <c r="C142" s="11"/>
      <c r="D142" s="11"/>
      <c r="E142" s="30" t="s">
        <v>354</v>
      </c>
      <c r="F142" s="32" t="s">
        <v>355</v>
      </c>
      <c r="G142" s="32" t="s">
        <v>356</v>
      </c>
      <c r="H142" s="32" t="s">
        <v>357</v>
      </c>
      <c r="I142" s="32" t="s">
        <v>358</v>
      </c>
      <c r="J142" s="32" t="s">
        <v>359</v>
      </c>
      <c r="K142" s="32" t="s">
        <v>360</v>
      </c>
      <c r="L142" s="11"/>
      <c r="M142" s="11"/>
      <c r="N142" s="11"/>
    </row>
    <row r="143" spans="1:14" ht="21.36" thickBot="1" customHeight="1">
      <c r="A143" s="11"/>
      <c r="B143" s="11"/>
      <c r="C143" s="11"/>
      <c r="D143" s="33"/>
      <c r="E143" s="34" t="s">
        <v>361</v>
      </c>
      <c r="F143" s="35">
        <v>1</v>
      </c>
      <c r="G143" s="36"/>
      <c r="H143" s="36"/>
      <c r="I143" s="36">
        <v>150.00</v>
      </c>
      <c r="J143" s="38">
        <f ca="1">ROUND(F143*I143,2)</f>
        <v>0</v>
      </c>
      <c r="K143" s="40">
        <f ca="1">SUM(J143:J143)</f>
        <v>0</v>
      </c>
      <c r="L143" s="11"/>
      <c r="M143" s="11"/>
      <c r="N143" s="11"/>
    </row>
    <row r="144" spans="1:14" ht="15.48" thickBot="1" customHeight="1">
      <c r="A144" s="17" t="s">
        <v>362</v>
      </c>
      <c r="B144" s="9" t="s">
        <v>363</v>
      </c>
      <c r="C144" s="9" t="s">
        <v>364</v>
      </c>
      <c r="D144" s="28" t="s">
        <v>365</v>
      </c>
      <c r="E144" s="28"/>
      <c r="F144" s="28"/>
      <c r="G144" s="28"/>
      <c r="H144" s="28"/>
      <c r="I144" s="28"/>
      <c r="J144" s="28"/>
      <c r="K144" s="29">
        <f ca="1">SUM(K147:K147)</f>
        <v>0</v>
      </c>
      <c r="L144" s="29">
        <f ca="1">ROUND(5.00*(1+M2/100),2)</f>
        <v>0</v>
      </c>
      <c r="M144" s="29">
        <f ca="1">ROUND(K144*L144,2)</f>
        <v>0</v>
      </c>
      <c r="N144" s="11"/>
    </row>
    <row r="145" spans="1:14" ht="58.32" thickBot="1" customHeight="1">
      <c r="A145" s="11"/>
      <c r="B145" s="11"/>
      <c r="C145" s="11"/>
      <c r="D145" s="28" t="s">
        <v>366</v>
      </c>
      <c r="E145" s="28"/>
      <c r="F145" s="28"/>
      <c r="G145" s="28"/>
      <c r="H145" s="28"/>
      <c r="I145" s="28"/>
      <c r="J145" s="28"/>
      <c r="K145" s="28"/>
      <c r="L145" s="28"/>
      <c r="M145" s="28"/>
      <c r="N145" s="11"/>
    </row>
    <row r="146" spans="1:14" ht="15.12" thickBot="1" customHeight="1">
      <c r="A146" s="11"/>
      <c r="B146" s="11"/>
      <c r="C146" s="11"/>
      <c r="D146" s="11"/>
      <c r="E146" s="30"/>
      <c r="F146" s="32" t="s">
        <v>367</v>
      </c>
      <c r="G146" s="32" t="s">
        <v>368</v>
      </c>
      <c r="H146" s="32" t="s">
        <v>369</v>
      </c>
      <c r="I146" s="32" t="s">
        <v>370</v>
      </c>
      <c r="J146" s="32" t="s">
        <v>371</v>
      </c>
      <c r="K146" s="32" t="s">
        <v>372</v>
      </c>
      <c r="L146" s="11"/>
      <c r="M146" s="11"/>
      <c r="N146" s="11"/>
    </row>
    <row r="147" spans="1:14" ht="21.36" thickBot="1" customHeight="1">
      <c r="A147" s="11"/>
      <c r="B147" s="11"/>
      <c r="C147" s="11"/>
      <c r="D147" s="33"/>
      <c r="E147" s="34" t="s">
        <v>373</v>
      </c>
      <c r="F147" s="35">
        <v>1</v>
      </c>
      <c r="G147" s="36"/>
      <c r="H147" s="36"/>
      <c r="I147" s="36">
        <v>23.50</v>
      </c>
      <c r="J147" s="38">
        <f ca="1">ROUND(F147*I147,2)</f>
        <v>0</v>
      </c>
      <c r="K147" s="40">
        <f ca="1">SUM(J147:J147)</f>
        <v>0</v>
      </c>
      <c r="L147" s="11"/>
      <c r="M147" s="11"/>
      <c r="N147" s="11"/>
    </row>
    <row r="148" spans="1:14" ht="15.48" thickBot="1" customHeight="1">
      <c r="A148" s="17" t="s">
        <v>374</v>
      </c>
      <c r="B148" s="9" t="s">
        <v>375</v>
      </c>
      <c r="C148" s="9" t="s">
        <v>376</v>
      </c>
      <c r="D148" s="28" t="s">
        <v>377</v>
      </c>
      <c r="E148" s="28"/>
      <c r="F148" s="28"/>
      <c r="G148" s="28"/>
      <c r="H148" s="28"/>
      <c r="I148" s="28"/>
      <c r="J148" s="28"/>
      <c r="K148" s="29">
        <f ca="1">SUM(K151:K151)</f>
        <v>0</v>
      </c>
      <c r="L148" s="29">
        <f ca="1">ROUND(10.18*(1+M2/100),2)</f>
        <v>0</v>
      </c>
      <c r="M148" s="29">
        <f ca="1">ROUND(K148*L148,2)</f>
        <v>0</v>
      </c>
      <c r="N148" s="11"/>
    </row>
    <row r="149" spans="1:14" ht="58.32" thickBot="1" customHeight="1">
      <c r="A149" s="11"/>
      <c r="B149" s="11"/>
      <c r="C149" s="11"/>
      <c r="D149" s="28" t="s">
        <v>378</v>
      </c>
      <c r="E149" s="28"/>
      <c r="F149" s="28"/>
      <c r="G149" s="28"/>
      <c r="H149" s="28"/>
      <c r="I149" s="28"/>
      <c r="J149" s="28"/>
      <c r="K149" s="28"/>
      <c r="L149" s="28"/>
      <c r="M149" s="28"/>
      <c r="N149" s="11"/>
    </row>
    <row r="150" spans="1:14" ht="15.12" thickBot="1" customHeight="1">
      <c r="A150" s="11"/>
      <c r="B150" s="11"/>
      <c r="C150" s="11"/>
      <c r="D150" s="11"/>
      <c r="E150" s="30"/>
      <c r="F150" s="32" t="s">
        <v>379</v>
      </c>
      <c r="G150" s="32" t="s">
        <v>380</v>
      </c>
      <c r="H150" s="32" t="s">
        <v>381</v>
      </c>
      <c r="I150" s="32" t="s">
        <v>382</v>
      </c>
      <c r="J150" s="32" t="s">
        <v>383</v>
      </c>
      <c r="K150" s="32" t="s">
        <v>384</v>
      </c>
      <c r="L150" s="11"/>
      <c r="M150" s="11"/>
      <c r="N150" s="11"/>
    </row>
    <row r="151" spans="1:14" ht="15.12" thickBot="1" customHeight="1">
      <c r="A151" s="11"/>
      <c r="B151" s="11"/>
      <c r="C151" s="11"/>
      <c r="D151" s="33"/>
      <c r="E151" s="34" t="s">
        <v>385</v>
      </c>
      <c r="F151" s="35">
        <v>1</v>
      </c>
      <c r="G151" s="36"/>
      <c r="H151" s="36"/>
      <c r="I151" s="36">
        <v>169.25</v>
      </c>
      <c r="J151" s="38">
        <f ca="1">ROUND(F151*I151,2)</f>
        <v>0</v>
      </c>
      <c r="K151" s="40">
        <f ca="1">SUM(J151:J151)</f>
        <v>0</v>
      </c>
      <c r="L151" s="11"/>
      <c r="M151" s="11"/>
      <c r="N151" s="11"/>
    </row>
    <row r="152" spans="1:14" ht="15.48" thickBot="1" customHeight="1">
      <c r="A152" s="17" t="s">
        <v>386</v>
      </c>
      <c r="B152" s="9" t="s">
        <v>387</v>
      </c>
      <c r="C152" s="9" t="s">
        <v>388</v>
      </c>
      <c r="D152" s="28" t="s">
        <v>389</v>
      </c>
      <c r="E152" s="28"/>
      <c r="F152" s="28"/>
      <c r="G152" s="28"/>
      <c r="H152" s="28"/>
      <c r="I152" s="28"/>
      <c r="J152" s="28"/>
      <c r="K152" s="29">
        <f ca="1">SUM(K155:K156)</f>
        <v>0</v>
      </c>
      <c r="L152" s="29">
        <f ca="1">ROUND(11.80*(1+M2/100),2)</f>
        <v>0</v>
      </c>
      <c r="M152" s="29">
        <f ca="1">ROUND(K152*L152,2)</f>
        <v>0</v>
      </c>
      <c r="N152" s="11"/>
    </row>
    <row r="153" spans="1:14" ht="67.56" thickBot="1" customHeight="1">
      <c r="A153" s="11"/>
      <c r="B153" s="11"/>
      <c r="C153" s="11"/>
      <c r="D153" s="28" t="s">
        <v>390</v>
      </c>
      <c r="E153" s="28"/>
      <c r="F153" s="28"/>
      <c r="G153" s="28"/>
      <c r="H153" s="28"/>
      <c r="I153" s="28"/>
      <c r="J153" s="28"/>
      <c r="K153" s="28"/>
      <c r="L153" s="28"/>
      <c r="M153" s="28"/>
      <c r="N153" s="11"/>
    </row>
    <row r="154" spans="1:14" ht="15.12" thickBot="1" customHeight="1">
      <c r="A154" s="11"/>
      <c r="B154" s="11"/>
      <c r="C154" s="11"/>
      <c r="D154" s="11"/>
      <c r="E154" s="30"/>
      <c r="F154" s="32" t="s">
        <v>391</v>
      </c>
      <c r="G154" s="32" t="s">
        <v>392</v>
      </c>
      <c r="H154" s="32" t="s">
        <v>393</v>
      </c>
      <c r="I154" s="32" t="s">
        <v>394</v>
      </c>
      <c r="J154" s="32" t="s">
        <v>395</v>
      </c>
      <c r="K154" s="32" t="s">
        <v>396</v>
      </c>
      <c r="L154" s="11"/>
      <c r="M154" s="11"/>
      <c r="N154" s="11"/>
    </row>
    <row r="155" spans="1:14" ht="15.12" thickBot="1" customHeight="1">
      <c r="A155" s="11"/>
      <c r="B155" s="11"/>
      <c r="C155" s="11"/>
      <c r="D155" s="33"/>
      <c r="E155" s="34"/>
      <c r="F155" s="35">
        <v>1</v>
      </c>
      <c r="G155" s="36">
        <v>2.30</v>
      </c>
      <c r="H155" s="36"/>
      <c r="I155" s="36"/>
      <c r="J155" s="38">
        <f ca="1">ROUND(F155*G155,2)</f>
        <v>0</v>
      </c>
      <c r="K155" s="49"/>
      <c r="L155" s="11"/>
      <c r="M155" s="11"/>
      <c r="N155" s="11"/>
    </row>
    <row r="156" spans="1:14" ht="15.12" thickBot="1" customHeight="1">
      <c r="A156" s="11"/>
      <c r="B156" s="11"/>
      <c r="C156" s="11"/>
      <c r="D156" s="33"/>
      <c r="E156" s="9"/>
      <c r="F156" s="7">
        <v>1</v>
      </c>
      <c r="G156" s="29">
        <v>2.70</v>
      </c>
      <c r="H156" s="29"/>
      <c r="I156" s="29"/>
      <c r="J156" s="37">
        <f ca="1">ROUND(F156*G156,2)</f>
        <v>0</v>
      </c>
      <c r="K156" s="39">
        <f ca="1">SUM(J155:J156)</f>
        <v>0</v>
      </c>
      <c r="L156" s="11"/>
      <c r="M156" s="11"/>
      <c r="N156" s="11"/>
    </row>
    <row r="157" spans="1:14" ht="15.48" thickBot="1" customHeight="1">
      <c r="A157" s="17" t="s">
        <v>397</v>
      </c>
      <c r="B157" s="9" t="s">
        <v>398</v>
      </c>
      <c r="C157" s="9" t="s">
        <v>399</v>
      </c>
      <c r="D157" s="28" t="s">
        <v>400</v>
      </c>
      <c r="E157" s="28"/>
      <c r="F157" s="28"/>
      <c r="G157" s="28"/>
      <c r="H157" s="28"/>
      <c r="I157" s="28"/>
      <c r="J157" s="28"/>
      <c r="K157" s="29">
        <f ca="1">SUM(K160:K162)</f>
        <v>0</v>
      </c>
      <c r="L157" s="29">
        <f ca="1">ROUND(7.46*(1+M2/100),2)</f>
        <v>0</v>
      </c>
      <c r="M157" s="29">
        <f ca="1">ROUND(K157*L157,2)</f>
        <v>0</v>
      </c>
      <c r="N157" s="11"/>
    </row>
    <row r="158" spans="1:14" ht="67.56" thickBot="1" customHeight="1">
      <c r="A158" s="11"/>
      <c r="B158" s="11"/>
      <c r="C158" s="11"/>
      <c r="D158" s="28" t="s">
        <v>401</v>
      </c>
      <c r="E158" s="28"/>
      <c r="F158" s="28"/>
      <c r="G158" s="28"/>
      <c r="H158" s="28"/>
      <c r="I158" s="28"/>
      <c r="J158" s="28"/>
      <c r="K158" s="28"/>
      <c r="L158" s="28"/>
      <c r="M158" s="28"/>
      <c r="N158" s="11"/>
    </row>
    <row r="159" spans="1:14" ht="15.12" thickBot="1" customHeight="1">
      <c r="A159" s="11"/>
      <c r="B159" s="11"/>
      <c r="C159" s="11"/>
      <c r="D159" s="11"/>
      <c r="E159" s="30"/>
      <c r="F159" s="32" t="s">
        <v>402</v>
      </c>
      <c r="G159" s="32" t="s">
        <v>403</v>
      </c>
      <c r="H159" s="32" t="s">
        <v>404</v>
      </c>
      <c r="I159" s="32" t="s">
        <v>405</v>
      </c>
      <c r="J159" s="32" t="s">
        <v>406</v>
      </c>
      <c r="K159" s="32" t="s">
        <v>407</v>
      </c>
      <c r="L159" s="11"/>
      <c r="M159" s="11"/>
      <c r="N159" s="11"/>
    </row>
    <row r="160" spans="1:14" ht="15.12" thickBot="1" customHeight="1">
      <c r="A160" s="11"/>
      <c r="B160" s="11"/>
      <c r="C160" s="11"/>
      <c r="D160" s="33"/>
      <c r="E160" s="34"/>
      <c r="F160" s="35">
        <v>1</v>
      </c>
      <c r="G160" s="36">
        <v>3.74</v>
      </c>
      <c r="H160" s="36"/>
      <c r="I160" s="36">
        <v>2.50</v>
      </c>
      <c r="J160" s="38">
        <f ca="1">ROUND(F160*G160*I160,2)</f>
        <v>0</v>
      </c>
      <c r="K160" s="49"/>
      <c r="L160" s="11"/>
      <c r="M160" s="11"/>
      <c r="N160" s="11"/>
    </row>
    <row r="161" spans="1:14" ht="15.12" thickBot="1" customHeight="1">
      <c r="A161" s="11"/>
      <c r="B161" s="11"/>
      <c r="C161" s="11"/>
      <c r="D161" s="33"/>
      <c r="E161" s="9"/>
      <c r="F161" s="7">
        <v>1</v>
      </c>
      <c r="G161" s="29">
        <v>3.38</v>
      </c>
      <c r="H161" s="29"/>
      <c r="I161" s="29">
        <v>2.50</v>
      </c>
      <c r="J161" s="37">
        <f ca="1">ROUND(F161*G161*I161,2)</f>
        <v>0</v>
      </c>
      <c r="K161" s="11"/>
      <c r="L161" s="11"/>
      <c r="M161" s="11"/>
      <c r="N161" s="11"/>
    </row>
    <row r="162" spans="1:14" ht="15.12" thickBot="1" customHeight="1">
      <c r="A162" s="11"/>
      <c r="B162" s="11"/>
      <c r="C162" s="11"/>
      <c r="D162" s="33"/>
      <c r="E162" s="9"/>
      <c r="F162" s="7">
        <v>1</v>
      </c>
      <c r="G162" s="29">
        <v>3.90</v>
      </c>
      <c r="H162" s="29"/>
      <c r="I162" s="29">
        <v>2.30</v>
      </c>
      <c r="J162" s="37">
        <f ca="1">ROUND(F162*G162*I162,2)</f>
        <v>0</v>
      </c>
      <c r="K162" s="39">
        <f ca="1">SUM(J160:J162)</f>
        <v>0</v>
      </c>
      <c r="L162" s="11"/>
      <c r="M162" s="11"/>
      <c r="N162" s="11"/>
    </row>
    <row r="163" spans="1:14" ht="15.48" thickBot="1" customHeight="1">
      <c r="A163" s="17" t="s">
        <v>408</v>
      </c>
      <c r="B163" s="9" t="s">
        <v>409</v>
      </c>
      <c r="C163" s="9" t="s">
        <v>410</v>
      </c>
      <c r="D163" s="28" t="s">
        <v>411</v>
      </c>
      <c r="E163" s="28"/>
      <c r="F163" s="28"/>
      <c r="G163" s="28"/>
      <c r="H163" s="28"/>
      <c r="I163" s="28"/>
      <c r="J163" s="28"/>
      <c r="K163" s="29">
        <f ca="1">SUM(K166:K173)</f>
        <v>0</v>
      </c>
      <c r="L163" s="29">
        <f ca="1">ROUND(9.34*(1+M2/100),2)</f>
        <v>0</v>
      </c>
      <c r="M163" s="29">
        <f ca="1">ROUND(K163*L163,2)</f>
        <v>0</v>
      </c>
      <c r="N163" s="11"/>
    </row>
    <row r="164" spans="1:14" ht="67.56" thickBot="1" customHeight="1">
      <c r="A164" s="11"/>
      <c r="B164" s="11"/>
      <c r="C164" s="11"/>
      <c r="D164" s="28" t="s">
        <v>412</v>
      </c>
      <c r="E164" s="28"/>
      <c r="F164" s="28"/>
      <c r="G164" s="28"/>
      <c r="H164" s="28"/>
      <c r="I164" s="28"/>
      <c r="J164" s="28"/>
      <c r="K164" s="28"/>
      <c r="L164" s="28"/>
      <c r="M164" s="28"/>
      <c r="N164" s="11"/>
    </row>
    <row r="165" spans="1:14" ht="15.12" thickBot="1" customHeight="1">
      <c r="A165" s="11"/>
      <c r="B165" s="11"/>
      <c r="C165" s="11"/>
      <c r="D165" s="11"/>
      <c r="E165" s="30" t="s">
        <v>413</v>
      </c>
      <c r="F165" s="32" t="s">
        <v>414</v>
      </c>
      <c r="G165" s="32" t="s">
        <v>415</v>
      </c>
      <c r="H165" s="32" t="s">
        <v>416</v>
      </c>
      <c r="I165" s="32" t="s">
        <v>417</v>
      </c>
      <c r="J165" s="32" t="s">
        <v>418</v>
      </c>
      <c r="K165" s="32" t="s">
        <v>419</v>
      </c>
      <c r="L165" s="11"/>
      <c r="M165" s="11"/>
      <c r="N165" s="11"/>
    </row>
    <row r="166" spans="1:14" ht="15.12" thickBot="1" customHeight="1">
      <c r="A166" s="11"/>
      <c r="B166" s="11"/>
      <c r="C166" s="11"/>
      <c r="D166" s="33"/>
      <c r="E166" s="34" t="s">
        <v>420</v>
      </c>
      <c r="F166" s="35">
        <v>1</v>
      </c>
      <c r="G166" s="36">
        <v>2.40</v>
      </c>
      <c r="H166" s="36"/>
      <c r="I166" s="36">
        <v>2.50</v>
      </c>
      <c r="J166" s="38">
        <f ca="1">ROUND(F166*G166*I166,2)</f>
        <v>0</v>
      </c>
      <c r="K166" s="49"/>
      <c r="L166" s="11"/>
      <c r="M166" s="11"/>
      <c r="N166" s="11"/>
    </row>
    <row r="167" spans="1:14" ht="15.12" thickBot="1" customHeight="1">
      <c r="A167" s="11"/>
      <c r="B167" s="11"/>
      <c r="C167" s="11"/>
      <c r="D167" s="33"/>
      <c r="E167" s="9"/>
      <c r="F167" s="7">
        <v>2</v>
      </c>
      <c r="G167" s="29">
        <v>2.28</v>
      </c>
      <c r="H167" s="29"/>
      <c r="I167" s="29">
        <v>2.50</v>
      </c>
      <c r="J167" s="37">
        <f ca="1">ROUND(F167*G167*I167,2)</f>
        <v>0</v>
      </c>
      <c r="K167" s="11"/>
      <c r="L167" s="11"/>
      <c r="M167" s="11"/>
      <c r="N167" s="11"/>
    </row>
    <row r="168" spans="1:14" ht="15.12" thickBot="1" customHeight="1">
      <c r="A168" s="11"/>
      <c r="B168" s="11"/>
      <c r="C168" s="11"/>
      <c r="D168" s="33"/>
      <c r="E168" s="9"/>
      <c r="F168" s="7">
        <v>2</v>
      </c>
      <c r="G168" s="29">
        <v>3.39</v>
      </c>
      <c r="H168" s="29"/>
      <c r="I168" s="29">
        <v>2.50</v>
      </c>
      <c r="J168" s="37">
        <f ca="1">ROUND(F168*G168*I168,2)</f>
        <v>0</v>
      </c>
      <c r="K168" s="11"/>
      <c r="L168" s="11"/>
      <c r="M168" s="11"/>
      <c r="N168" s="11"/>
    </row>
    <row r="169" spans="1:14" ht="15.12" thickBot="1" customHeight="1">
      <c r="A169" s="11"/>
      <c r="B169" s="11"/>
      <c r="C169" s="11"/>
      <c r="D169" s="33"/>
      <c r="E169" s="9"/>
      <c r="F169" s="7">
        <v>1</v>
      </c>
      <c r="G169" s="29">
        <v>4.09</v>
      </c>
      <c r="H169" s="29"/>
      <c r="I169" s="29">
        <v>2.50</v>
      </c>
      <c r="J169" s="37">
        <f ca="1">ROUND(F169*G169*I169,2)</f>
        <v>0</v>
      </c>
      <c r="K169" s="11"/>
      <c r="L169" s="11"/>
      <c r="M169" s="11"/>
      <c r="N169" s="11"/>
    </row>
    <row r="170" spans="1:14" ht="15.12" thickBot="1" customHeight="1">
      <c r="A170" s="11"/>
      <c r="B170" s="11"/>
      <c r="C170" s="11"/>
      <c r="D170" s="33"/>
      <c r="E170" s="9"/>
      <c r="F170" s="7">
        <v>1</v>
      </c>
      <c r="G170" s="29">
        <v>4.72</v>
      </c>
      <c r="H170" s="29"/>
      <c r="I170" s="29">
        <v>2.50</v>
      </c>
      <c r="J170" s="37">
        <f ca="1">ROUND(F170*G170*I170,2)</f>
        <v>0</v>
      </c>
      <c r="K170" s="11"/>
      <c r="L170" s="11"/>
      <c r="M170" s="11"/>
      <c r="N170" s="11"/>
    </row>
    <row r="171" spans="1:14" ht="15.12" thickBot="1" customHeight="1">
      <c r="A171" s="11"/>
      <c r="B171" s="11"/>
      <c r="C171" s="11"/>
      <c r="D171" s="33"/>
      <c r="E171" s="9"/>
      <c r="F171" s="7">
        <v>1</v>
      </c>
      <c r="G171" s="29">
        <v>6.09</v>
      </c>
      <c r="H171" s="29"/>
      <c r="I171" s="29">
        <v>2.50</v>
      </c>
      <c r="J171" s="37">
        <f ca="1">ROUND(F171*G171*I171,2)</f>
        <v>0</v>
      </c>
      <c r="K171" s="11"/>
      <c r="L171" s="11"/>
      <c r="M171" s="11"/>
      <c r="N171" s="11"/>
    </row>
    <row r="172" spans="1:14" ht="15.12" thickBot="1" customHeight="1">
      <c r="A172" s="11"/>
      <c r="B172" s="11"/>
      <c r="C172" s="11"/>
      <c r="D172" s="33"/>
      <c r="E172" s="9"/>
      <c r="F172" s="7">
        <v>1</v>
      </c>
      <c r="G172" s="29">
        <v>4.06</v>
      </c>
      <c r="H172" s="29"/>
      <c r="I172" s="29">
        <v>2.50</v>
      </c>
      <c r="J172" s="37">
        <f ca="1">ROUND(F172*G172*I172,2)</f>
        <v>0</v>
      </c>
      <c r="K172" s="11"/>
      <c r="L172" s="11"/>
      <c r="M172" s="11"/>
      <c r="N172" s="11"/>
    </row>
    <row r="173" spans="1:14" ht="15.12" thickBot="1" customHeight="1">
      <c r="A173" s="11"/>
      <c r="B173" s="11"/>
      <c r="C173" s="11"/>
      <c r="D173" s="33"/>
      <c r="E173" s="9"/>
      <c r="F173" s="7">
        <v>1</v>
      </c>
      <c r="G173" s="29">
        <v>3.69</v>
      </c>
      <c r="H173" s="29"/>
      <c r="I173" s="29">
        <v>2.50</v>
      </c>
      <c r="J173" s="37">
        <f ca="1">ROUND(F173*G173*I173,2)</f>
        <v>0</v>
      </c>
      <c r="K173" s="39">
        <f ca="1">SUM(J166:J173)</f>
        <v>0</v>
      </c>
      <c r="L173" s="11"/>
      <c r="M173" s="11"/>
      <c r="N173" s="11"/>
    </row>
    <row r="174" spans="1:14" ht="15.48" thickBot="1" customHeight="1">
      <c r="A174" s="17" t="s">
        <v>421</v>
      </c>
      <c r="B174" s="9" t="s">
        <v>422</v>
      </c>
      <c r="C174" s="9" t="s">
        <v>423</v>
      </c>
      <c r="D174" s="28" t="s">
        <v>424</v>
      </c>
      <c r="E174" s="28"/>
      <c r="F174" s="28"/>
      <c r="G174" s="28"/>
      <c r="H174" s="28"/>
      <c r="I174" s="28"/>
      <c r="J174" s="28"/>
      <c r="K174" s="29">
        <f ca="1">SUM(K177:K193)</f>
        <v>0</v>
      </c>
      <c r="L174" s="29">
        <f ca="1">ROUND(6.55*(1+M2/100),2)</f>
        <v>0</v>
      </c>
      <c r="M174" s="29">
        <f ca="1">ROUND(K174*L174,2)</f>
        <v>0</v>
      </c>
      <c r="N174" s="11"/>
    </row>
    <row r="175" spans="1:14" ht="67.56" thickBot="1" customHeight="1">
      <c r="A175" s="11"/>
      <c r="B175" s="11"/>
      <c r="C175" s="11"/>
      <c r="D175" s="28" t="s">
        <v>425</v>
      </c>
      <c r="E175" s="28"/>
      <c r="F175" s="28"/>
      <c r="G175" s="28"/>
      <c r="H175" s="28"/>
      <c r="I175" s="28"/>
      <c r="J175" s="28"/>
      <c r="K175" s="28"/>
      <c r="L175" s="28"/>
      <c r="M175" s="28"/>
      <c r="N175" s="11"/>
    </row>
    <row r="176" spans="1:14" ht="15.12" thickBot="1" customHeight="1">
      <c r="A176" s="11"/>
      <c r="B176" s="11"/>
      <c r="C176" s="11"/>
      <c r="D176" s="11"/>
      <c r="E176" s="30" t="s">
        <v>426</v>
      </c>
      <c r="F176" s="32" t="s">
        <v>427</v>
      </c>
      <c r="G176" s="32" t="s">
        <v>428</v>
      </c>
      <c r="H176" s="32" t="s">
        <v>429</v>
      </c>
      <c r="I176" s="32" t="s">
        <v>430</v>
      </c>
      <c r="J176" s="32" t="s">
        <v>431</v>
      </c>
      <c r="K176" s="32" t="s">
        <v>432</v>
      </c>
      <c r="L176" s="11"/>
      <c r="M176" s="11"/>
      <c r="N176" s="11"/>
    </row>
    <row r="177" spans="1:14" ht="15.12" thickBot="1" customHeight="1">
      <c r="A177" s="11"/>
      <c r="B177" s="11"/>
      <c r="C177" s="11"/>
      <c r="D177" s="33"/>
      <c r="E177" s="34" t="s">
        <v>433</v>
      </c>
      <c r="F177" s="35">
        <v>1</v>
      </c>
      <c r="G177" s="36">
        <v>4.98</v>
      </c>
      <c r="H177" s="36"/>
      <c r="I177" s="36">
        <v>2.30</v>
      </c>
      <c r="J177" s="38">
        <f ca="1">ROUND(F177*G177*I177,2)</f>
        <v>0</v>
      </c>
      <c r="K177" s="49"/>
      <c r="L177" s="11"/>
      <c r="M177" s="11"/>
      <c r="N177" s="11"/>
    </row>
    <row r="178" spans="1:14" ht="15.12" thickBot="1" customHeight="1">
      <c r="A178" s="11"/>
      <c r="B178" s="11"/>
      <c r="C178" s="11"/>
      <c r="D178" s="33"/>
      <c r="E178" s="9"/>
      <c r="F178" s="7">
        <v>2</v>
      </c>
      <c r="G178" s="29">
        <v>4.79</v>
      </c>
      <c r="H178" s="29"/>
      <c r="I178" s="29">
        <v>2.30</v>
      </c>
      <c r="J178" s="37">
        <f ca="1">ROUND(F178*G178*I178,2)</f>
        <v>0</v>
      </c>
      <c r="K178" s="11"/>
      <c r="L178" s="11"/>
      <c r="M178" s="11"/>
      <c r="N178" s="11"/>
    </row>
    <row r="179" spans="1:14" ht="15.12" thickBot="1" customHeight="1">
      <c r="A179" s="11"/>
      <c r="B179" s="11"/>
      <c r="C179" s="11"/>
      <c r="D179" s="33"/>
      <c r="E179" s="9"/>
      <c r="F179" s="7">
        <v>1</v>
      </c>
      <c r="G179" s="29">
        <v>2.07</v>
      </c>
      <c r="H179" s="29"/>
      <c r="I179" s="29">
        <v>2.30</v>
      </c>
      <c r="J179" s="37">
        <f ca="1">ROUND(F179*G179*I179,2)</f>
        <v>0</v>
      </c>
      <c r="K179" s="11"/>
      <c r="L179" s="11"/>
      <c r="M179" s="11"/>
      <c r="N179" s="11"/>
    </row>
    <row r="180" spans="1:14" ht="15.12" thickBot="1" customHeight="1">
      <c r="A180" s="11"/>
      <c r="B180" s="11"/>
      <c r="C180" s="11"/>
      <c r="D180" s="33"/>
      <c r="E180" s="9"/>
      <c r="F180" s="7">
        <v>1</v>
      </c>
      <c r="G180" s="29">
        <v>6.07</v>
      </c>
      <c r="H180" s="29"/>
      <c r="I180" s="29">
        <v>2.30</v>
      </c>
      <c r="J180" s="37">
        <f ca="1">ROUND(F180*G180*I180,2)</f>
        <v>0</v>
      </c>
      <c r="K180" s="11"/>
      <c r="L180" s="11"/>
      <c r="M180" s="11"/>
      <c r="N180" s="11"/>
    </row>
    <row r="181" spans="1:14" ht="15.12" thickBot="1" customHeight="1">
      <c r="A181" s="11"/>
      <c r="B181" s="11"/>
      <c r="C181" s="11"/>
      <c r="D181" s="33"/>
      <c r="E181" s="9"/>
      <c r="F181" s="7">
        <v>1</v>
      </c>
      <c r="G181" s="29">
        <v>1.86</v>
      </c>
      <c r="H181" s="29"/>
      <c r="I181" s="29">
        <v>2.30</v>
      </c>
      <c r="J181" s="37">
        <f ca="1">ROUND(F181*G181*I181,2)</f>
        <v>0</v>
      </c>
      <c r="K181" s="11"/>
      <c r="L181" s="11"/>
      <c r="M181" s="11"/>
      <c r="N181" s="11"/>
    </row>
    <row r="182" spans="1:14" ht="15.12" thickBot="1" customHeight="1">
      <c r="A182" s="11"/>
      <c r="B182" s="11"/>
      <c r="C182" s="11"/>
      <c r="D182" s="33"/>
      <c r="E182" s="9"/>
      <c r="F182" s="7">
        <v>1</v>
      </c>
      <c r="G182" s="29">
        <v>1.64</v>
      </c>
      <c r="H182" s="29"/>
      <c r="I182" s="29">
        <v>2.30</v>
      </c>
      <c r="J182" s="37">
        <f ca="1">ROUND(F182*G182*I182,2)</f>
        <v>0</v>
      </c>
      <c r="K182" s="11"/>
      <c r="L182" s="11"/>
      <c r="M182" s="11"/>
      <c r="N182" s="11"/>
    </row>
    <row r="183" spans="1:14" ht="15.12" thickBot="1" customHeight="1">
      <c r="A183" s="11"/>
      <c r="B183" s="11"/>
      <c r="C183" s="11"/>
      <c r="D183" s="33"/>
      <c r="E183" s="9"/>
      <c r="F183" s="7">
        <v>2</v>
      </c>
      <c r="G183" s="29">
        <v>2.87</v>
      </c>
      <c r="H183" s="29"/>
      <c r="I183" s="29">
        <v>2.30</v>
      </c>
      <c r="J183" s="37">
        <f ca="1">ROUND(F183*G183*I183,2)</f>
        <v>0</v>
      </c>
      <c r="K183" s="11"/>
      <c r="L183" s="11"/>
      <c r="M183" s="11"/>
      <c r="N183" s="11"/>
    </row>
    <row r="184" spans="1:14" ht="15.12" thickBot="1" customHeight="1">
      <c r="A184" s="11"/>
      <c r="B184" s="11"/>
      <c r="C184" s="11"/>
      <c r="D184" s="33"/>
      <c r="E184" s="9"/>
      <c r="F184" s="7"/>
      <c r="G184" s="29"/>
      <c r="H184" s="29"/>
      <c r="I184" s="29"/>
      <c r="J184" s="31" t="s">
        <v>434</v>
      </c>
      <c r="K184" s="11"/>
      <c r="L184" s="11"/>
      <c r="M184" s="11"/>
      <c r="N184" s="11"/>
    </row>
    <row r="185" spans="1:14" ht="21.36" thickBot="1" customHeight="1">
      <c r="A185" s="11"/>
      <c r="B185" s="11"/>
      <c r="C185" s="11"/>
      <c r="D185" s="33"/>
      <c r="E185" s="9" t="s">
        <v>435</v>
      </c>
      <c r="F185" s="7">
        <v>1</v>
      </c>
      <c r="G185" s="29">
        <v>7.79</v>
      </c>
      <c r="H185" s="29"/>
      <c r="I185" s="29">
        <v>2.30</v>
      </c>
      <c r="J185" s="37">
        <f ca="1">ROUND(F185*G185*I185,2)</f>
        <v>0</v>
      </c>
      <c r="K185" s="11"/>
      <c r="L185" s="11"/>
      <c r="M185" s="11"/>
      <c r="N185" s="11"/>
    </row>
    <row r="186" spans="1:14" ht="15.12" thickBot="1" customHeight="1">
      <c r="A186" s="11"/>
      <c r="B186" s="11"/>
      <c r="C186" s="11"/>
      <c r="D186" s="33"/>
      <c r="E186" s="9"/>
      <c r="F186" s="7">
        <v>1</v>
      </c>
      <c r="G186" s="29">
        <v>3.21</v>
      </c>
      <c r="H186" s="29"/>
      <c r="I186" s="29">
        <v>2.30</v>
      </c>
      <c r="J186" s="37">
        <f ca="1">ROUND(F186*G186*I186,2)</f>
        <v>0</v>
      </c>
      <c r="K186" s="11"/>
      <c r="L186" s="11"/>
      <c r="M186" s="11"/>
      <c r="N186" s="11"/>
    </row>
    <row r="187" spans="1:14" ht="15.12" thickBot="1" customHeight="1">
      <c r="A187" s="11"/>
      <c r="B187" s="11"/>
      <c r="C187" s="11"/>
      <c r="D187" s="33"/>
      <c r="E187" s="9"/>
      <c r="F187" s="7">
        <v>1</v>
      </c>
      <c r="G187" s="29">
        <v>8.23</v>
      </c>
      <c r="H187" s="29"/>
      <c r="I187" s="29">
        <v>2.30</v>
      </c>
      <c r="J187" s="37">
        <f ca="1">ROUND(F187*G187*I187,2)</f>
        <v>0</v>
      </c>
      <c r="K187" s="11"/>
      <c r="L187" s="11"/>
      <c r="M187" s="11"/>
      <c r="N187" s="11"/>
    </row>
    <row r="188" spans="1:14" ht="15.12" thickBot="1" customHeight="1">
      <c r="A188" s="11"/>
      <c r="B188" s="11"/>
      <c r="C188" s="11"/>
      <c r="D188" s="33"/>
      <c r="E188" s="9"/>
      <c r="F188" s="7">
        <v>1</v>
      </c>
      <c r="G188" s="29">
        <v>3.72</v>
      </c>
      <c r="H188" s="29"/>
      <c r="I188" s="29">
        <v>2.30</v>
      </c>
      <c r="J188" s="37">
        <f ca="1">ROUND(F188*G188*I188,2)</f>
        <v>0</v>
      </c>
      <c r="K188" s="11"/>
      <c r="L188" s="11"/>
      <c r="M188" s="11"/>
      <c r="N188" s="11"/>
    </row>
    <row r="189" spans="1:14" ht="15.12" thickBot="1" customHeight="1">
      <c r="A189" s="11"/>
      <c r="B189" s="11"/>
      <c r="C189" s="11"/>
      <c r="D189" s="33"/>
      <c r="E189" s="9"/>
      <c r="F189" s="7">
        <v>1</v>
      </c>
      <c r="G189" s="29">
        <v>5.01</v>
      </c>
      <c r="H189" s="29"/>
      <c r="I189" s="29">
        <v>2.30</v>
      </c>
      <c r="J189" s="37">
        <f ca="1">ROUND(F189*G189*I189,2)</f>
        <v>0</v>
      </c>
      <c r="K189" s="11"/>
      <c r="L189" s="11"/>
      <c r="M189" s="11"/>
      <c r="N189" s="11"/>
    </row>
    <row r="190" spans="1:14" ht="15.12" thickBot="1" customHeight="1">
      <c r="A190" s="11"/>
      <c r="B190" s="11"/>
      <c r="C190" s="11"/>
      <c r="D190" s="33"/>
      <c r="E190" s="9"/>
      <c r="F190" s="7"/>
      <c r="G190" s="29"/>
      <c r="H190" s="29"/>
      <c r="I190" s="29"/>
      <c r="J190" s="31" t="s">
        <v>436</v>
      </c>
      <c r="K190" s="11"/>
      <c r="L190" s="11"/>
      <c r="M190" s="11"/>
      <c r="N190" s="11"/>
    </row>
    <row r="191" spans="1:14" ht="15.12" thickBot="1" customHeight="1">
      <c r="A191" s="11"/>
      <c r="B191" s="11"/>
      <c r="C191" s="11"/>
      <c r="D191" s="33"/>
      <c r="E191" s="9"/>
      <c r="F191" s="7">
        <v>1</v>
      </c>
      <c r="G191" s="29">
        <v>7.84</v>
      </c>
      <c r="H191" s="29"/>
      <c r="I191" s="29">
        <v>2.30</v>
      </c>
      <c r="J191" s="37">
        <f ca="1">ROUND(F191*G191*I191,2)</f>
        <v>0</v>
      </c>
      <c r="K191" s="11"/>
      <c r="L191" s="11"/>
      <c r="M191" s="11"/>
      <c r="N191" s="11"/>
    </row>
    <row r="192" spans="1:14" ht="15.12" thickBot="1" customHeight="1">
      <c r="A192" s="11"/>
      <c r="B192" s="11"/>
      <c r="C192" s="11"/>
      <c r="D192" s="33"/>
      <c r="E192" s="9"/>
      <c r="F192" s="7">
        <v>1</v>
      </c>
      <c r="G192" s="29">
        <v>4.99</v>
      </c>
      <c r="H192" s="29"/>
      <c r="I192" s="29">
        <v>2.30</v>
      </c>
      <c r="J192" s="37">
        <f ca="1">ROUND(F192*G192*I192,2)</f>
        <v>0</v>
      </c>
      <c r="K192" s="11"/>
      <c r="L192" s="11"/>
      <c r="M192" s="11"/>
      <c r="N192" s="11"/>
    </row>
    <row r="193" spans="1:14" ht="15.12" thickBot="1" customHeight="1">
      <c r="A193" s="11"/>
      <c r="B193" s="11"/>
      <c r="C193" s="11"/>
      <c r="D193" s="33"/>
      <c r="E193" s="9"/>
      <c r="F193" s="7">
        <v>1</v>
      </c>
      <c r="G193" s="29">
        <v>2.76</v>
      </c>
      <c r="H193" s="29"/>
      <c r="I193" s="29">
        <v>2.30</v>
      </c>
      <c r="J193" s="37">
        <f ca="1">ROUND(F193*G193*I193,2)</f>
        <v>0</v>
      </c>
      <c r="K193" s="39">
        <f ca="1">SUM(J177:J193)</f>
        <v>0</v>
      </c>
      <c r="L193" s="11"/>
      <c r="M193" s="11"/>
      <c r="N193" s="11"/>
    </row>
    <row r="194" spans="1:14" ht="15.48" thickBot="1" customHeight="1">
      <c r="A194" s="17" t="s">
        <v>437</v>
      </c>
      <c r="B194" s="9" t="s">
        <v>438</v>
      </c>
      <c r="C194" s="9" t="s">
        <v>439</v>
      </c>
      <c r="D194" s="28" t="s">
        <v>440</v>
      </c>
      <c r="E194" s="28"/>
      <c r="F194" s="28"/>
      <c r="G194" s="28"/>
      <c r="H194" s="28"/>
      <c r="I194" s="28"/>
      <c r="J194" s="28"/>
      <c r="K194" s="29">
        <f ca="1">SUM(K197:K197)</f>
        <v>0</v>
      </c>
      <c r="L194" s="29">
        <f ca="1">ROUND(12.42*(1+M2/100),2)</f>
        <v>0</v>
      </c>
      <c r="M194" s="29">
        <f ca="1">ROUND(K194*L194,2)</f>
        <v>0</v>
      </c>
      <c r="N194" s="11"/>
    </row>
    <row r="195" spans="1:14" ht="58.32" thickBot="1" customHeight="1">
      <c r="A195" s="11"/>
      <c r="B195" s="11"/>
      <c r="C195" s="11"/>
      <c r="D195" s="28" t="s">
        <v>441</v>
      </c>
      <c r="E195" s="28"/>
      <c r="F195" s="28"/>
      <c r="G195" s="28"/>
      <c r="H195" s="28"/>
      <c r="I195" s="28"/>
      <c r="J195" s="28"/>
      <c r="K195" s="28"/>
      <c r="L195" s="28"/>
      <c r="M195" s="28"/>
      <c r="N195" s="11"/>
    </row>
    <row r="196" spans="1:14" ht="15.12" thickBot="1" customHeight="1">
      <c r="A196" s="11"/>
      <c r="B196" s="11"/>
      <c r="C196" s="11"/>
      <c r="D196" s="11"/>
      <c r="E196" s="30"/>
      <c r="F196" s="32" t="s">
        <v>442</v>
      </c>
      <c r="G196" s="32" t="s">
        <v>443</v>
      </c>
      <c r="H196" s="32" t="s">
        <v>444</v>
      </c>
      <c r="I196" s="32" t="s">
        <v>445</v>
      </c>
      <c r="J196" s="32" t="s">
        <v>446</v>
      </c>
      <c r="K196" s="32" t="s">
        <v>447</v>
      </c>
      <c r="L196" s="11"/>
      <c r="M196" s="11"/>
      <c r="N196" s="11"/>
    </row>
    <row r="197" spans="1:14" ht="15.12" thickBot="1" customHeight="1">
      <c r="A197" s="11"/>
      <c r="B197" s="11"/>
      <c r="C197" s="11"/>
      <c r="D197" s="33"/>
      <c r="E197" s="34" t="s">
        <v>448</v>
      </c>
      <c r="F197" s="35">
        <v>1</v>
      </c>
      <c r="G197" s="36">
        <v>5.60</v>
      </c>
      <c r="H197" s="36"/>
      <c r="I197" s="36">
        <v>2.50</v>
      </c>
      <c r="J197" s="38">
        <f ca="1">ROUND(F197*G197*I197,2)</f>
        <v>0</v>
      </c>
      <c r="K197" s="40">
        <f ca="1">SUM(J197:J197)</f>
        <v>0</v>
      </c>
      <c r="L197" s="11"/>
      <c r="M197" s="11"/>
      <c r="N197" s="11"/>
    </row>
    <row r="198" spans="1:14" ht="15.48" thickBot="1" customHeight="1">
      <c r="A198" s="17" t="s">
        <v>449</v>
      </c>
      <c r="B198" s="9" t="s">
        <v>450</v>
      </c>
      <c r="C198" s="9" t="s">
        <v>451</v>
      </c>
      <c r="D198" s="28" t="s">
        <v>452</v>
      </c>
      <c r="E198" s="28"/>
      <c r="F198" s="28"/>
      <c r="G198" s="28"/>
      <c r="H198" s="28"/>
      <c r="I198" s="28"/>
      <c r="J198" s="28"/>
      <c r="K198" s="29">
        <f ca="1">SUM(K201:K202)</f>
        <v>0</v>
      </c>
      <c r="L198" s="29">
        <f ca="1">ROUND(8.08*(1+M2/100),2)</f>
        <v>0</v>
      </c>
      <c r="M198" s="29">
        <f ca="1">ROUND(K198*L198,2)</f>
        <v>0</v>
      </c>
      <c r="N198" s="11"/>
    </row>
    <row r="199" spans="1:14" ht="67.56" thickBot="1" customHeight="1">
      <c r="A199" s="11"/>
      <c r="B199" s="11"/>
      <c r="C199" s="11"/>
      <c r="D199" s="28" t="s">
        <v>453</v>
      </c>
      <c r="E199" s="28"/>
      <c r="F199" s="28"/>
      <c r="G199" s="28"/>
      <c r="H199" s="28"/>
      <c r="I199" s="28"/>
      <c r="J199" s="28"/>
      <c r="K199" s="28"/>
      <c r="L199" s="28"/>
      <c r="M199" s="28"/>
      <c r="N199" s="11"/>
    </row>
    <row r="200" spans="1:14" ht="15.12" thickBot="1" customHeight="1">
      <c r="A200" s="11"/>
      <c r="B200" s="11"/>
      <c r="C200" s="11"/>
      <c r="D200" s="11"/>
      <c r="E200" s="30"/>
      <c r="F200" s="32" t="s">
        <v>454</v>
      </c>
      <c r="G200" s="32" t="s">
        <v>455</v>
      </c>
      <c r="H200" s="32" t="s">
        <v>456</v>
      </c>
      <c r="I200" s="32" t="s">
        <v>457</v>
      </c>
      <c r="J200" s="32" t="s">
        <v>458</v>
      </c>
      <c r="K200" s="32" t="s">
        <v>459</v>
      </c>
      <c r="L200" s="11"/>
      <c r="M200" s="11"/>
      <c r="N200" s="11"/>
    </row>
    <row r="201" spans="1:14" ht="21.36" thickBot="1" customHeight="1">
      <c r="A201" s="11"/>
      <c r="B201" s="11"/>
      <c r="C201" s="11"/>
      <c r="D201" s="33"/>
      <c r="E201" s="34" t="s">
        <v>460</v>
      </c>
      <c r="F201" s="35">
        <v>1</v>
      </c>
      <c r="G201" s="36"/>
      <c r="H201" s="36"/>
      <c r="I201" s="36">
        <v>105.14</v>
      </c>
      <c r="J201" s="38">
        <f ca="1">ROUND(F201*I201,2)</f>
        <v>0</v>
      </c>
      <c r="K201" s="49"/>
      <c r="L201" s="11"/>
      <c r="M201" s="11"/>
      <c r="N201" s="11"/>
    </row>
    <row r="202" spans="1:14" ht="21.36" thickBot="1" customHeight="1">
      <c r="A202" s="11"/>
      <c r="B202" s="11"/>
      <c r="C202" s="11"/>
      <c r="D202" s="33"/>
      <c r="E202" s="9" t="s">
        <v>461</v>
      </c>
      <c r="F202" s="7">
        <v>-1</v>
      </c>
      <c r="G202" s="29"/>
      <c r="H202" s="29"/>
      <c r="I202" s="29">
        <v>33.19</v>
      </c>
      <c r="J202" s="37">
        <f ca="1">ROUND(F202*I202,2)</f>
        <v>0</v>
      </c>
      <c r="K202" s="39">
        <f ca="1">SUM(J201:J202)</f>
        <v>0</v>
      </c>
      <c r="L202" s="11"/>
      <c r="M202" s="11"/>
      <c r="N202" s="11"/>
    </row>
    <row r="203" spans="1:14" ht="15.48" thickBot="1" customHeight="1">
      <c r="A203" s="17" t="s">
        <v>462</v>
      </c>
      <c r="B203" s="9" t="s">
        <v>463</v>
      </c>
      <c r="C203" s="9" t="s">
        <v>464</v>
      </c>
      <c r="D203" s="28" t="s">
        <v>465</v>
      </c>
      <c r="E203" s="28"/>
      <c r="F203" s="28"/>
      <c r="G203" s="28"/>
      <c r="H203" s="28"/>
      <c r="I203" s="28"/>
      <c r="J203" s="28"/>
      <c r="K203" s="29">
        <f ca="1">SUM(K206:K208)</f>
        <v>0</v>
      </c>
      <c r="L203" s="29">
        <f ca="1">ROUND(1.77*(1+M2/100),2)</f>
        <v>0</v>
      </c>
      <c r="M203" s="29">
        <f ca="1">ROUND(K203*L203,2)</f>
        <v>0</v>
      </c>
      <c r="N203" s="11"/>
    </row>
    <row r="204" spans="1:14" ht="58.32" thickBot="1" customHeight="1">
      <c r="A204" s="11"/>
      <c r="B204" s="11"/>
      <c r="C204" s="11"/>
      <c r="D204" s="28" t="s">
        <v>466</v>
      </c>
      <c r="E204" s="28"/>
      <c r="F204" s="28"/>
      <c r="G204" s="28"/>
      <c r="H204" s="28"/>
      <c r="I204" s="28"/>
      <c r="J204" s="28"/>
      <c r="K204" s="28"/>
      <c r="L204" s="28"/>
      <c r="M204" s="28"/>
      <c r="N204" s="11"/>
    </row>
    <row r="205" spans="1:14" ht="15.12" thickBot="1" customHeight="1">
      <c r="A205" s="11"/>
      <c r="B205" s="11"/>
      <c r="C205" s="11"/>
      <c r="D205" s="11"/>
      <c r="E205" s="30" t="s">
        <v>467</v>
      </c>
      <c r="F205" s="32" t="s">
        <v>468</v>
      </c>
      <c r="G205" s="32" t="s">
        <v>469</v>
      </c>
      <c r="H205" s="32" t="s">
        <v>470</v>
      </c>
      <c r="I205" s="32" t="s">
        <v>471</v>
      </c>
      <c r="J205" s="32" t="s">
        <v>472</v>
      </c>
      <c r="K205" s="32" t="s">
        <v>473</v>
      </c>
      <c r="L205" s="11"/>
      <c r="M205" s="11"/>
      <c r="N205" s="11"/>
    </row>
    <row r="206" spans="1:14" ht="15.12" thickBot="1" customHeight="1">
      <c r="A206" s="11"/>
      <c r="B206" s="11"/>
      <c r="C206" s="11"/>
      <c r="D206" s="33"/>
      <c r="E206" s="34" t="s">
        <v>474</v>
      </c>
      <c r="F206" s="35">
        <v>1</v>
      </c>
      <c r="G206" s="36">
        <v>4.12</v>
      </c>
      <c r="H206" s="36"/>
      <c r="I206" s="36"/>
      <c r="J206" s="38">
        <f ca="1">ROUND(F206*G206,2)</f>
        <v>0</v>
      </c>
      <c r="K206" s="49"/>
      <c r="L206" s="11"/>
      <c r="M206" s="11"/>
      <c r="N206" s="11"/>
    </row>
    <row r="207" spans="1:14" ht="15.12" thickBot="1" customHeight="1">
      <c r="A207" s="11"/>
      <c r="B207" s="11"/>
      <c r="C207" s="11"/>
      <c r="D207" s="33"/>
      <c r="E207" s="9" t="s">
        <v>475</v>
      </c>
      <c r="F207" s="7">
        <v>1</v>
      </c>
      <c r="G207" s="29">
        <v>5.80</v>
      </c>
      <c r="H207" s="29"/>
      <c r="I207" s="29"/>
      <c r="J207" s="37">
        <f ca="1">ROUND(F207*G207,2)</f>
        <v>0</v>
      </c>
      <c r="K207" s="11"/>
      <c r="L207" s="11"/>
      <c r="M207" s="11"/>
      <c r="N207" s="11"/>
    </row>
    <row r="208" spans="1:14" ht="21.36" thickBot="1" customHeight="1">
      <c r="A208" s="11"/>
      <c r="B208" s="11"/>
      <c r="C208" s="11"/>
      <c r="D208" s="33"/>
      <c r="E208" s="9" t="s">
        <v>476</v>
      </c>
      <c r="F208" s="7">
        <v>1</v>
      </c>
      <c r="G208" s="29">
        <v>1.10</v>
      </c>
      <c r="H208" s="29"/>
      <c r="I208" s="29"/>
      <c r="J208" s="37">
        <f ca="1">ROUND(F208*G208,2)</f>
        <v>0</v>
      </c>
      <c r="K208" s="39">
        <f ca="1">SUM(J206:J208)</f>
        <v>0</v>
      </c>
      <c r="L208" s="11"/>
      <c r="M208" s="11"/>
      <c r="N208" s="11"/>
    </row>
    <row r="209" spans="1:14" ht="15.48" thickBot="1" customHeight="1">
      <c r="A209" s="17" t="s">
        <v>477</v>
      </c>
      <c r="B209" s="9" t="s">
        <v>478</v>
      </c>
      <c r="C209" s="9" t="s">
        <v>479</v>
      </c>
      <c r="D209" s="28" t="s">
        <v>480</v>
      </c>
      <c r="E209" s="28"/>
      <c r="F209" s="28"/>
      <c r="G209" s="28"/>
      <c r="H209" s="28"/>
      <c r="I209" s="28"/>
      <c r="J209" s="28"/>
      <c r="K209" s="29">
        <f ca="1">SUM(K212:K215)</f>
        <v>0</v>
      </c>
      <c r="L209" s="29">
        <f ca="1">ROUND(6.81*(1+M2/100),2)</f>
        <v>0</v>
      </c>
      <c r="M209" s="29">
        <f ca="1">ROUND(K209*L209,2)</f>
        <v>0</v>
      </c>
      <c r="N209" s="11"/>
    </row>
    <row r="210" spans="1:14" ht="67.56" thickBot="1" customHeight="1">
      <c r="A210" s="11"/>
      <c r="B210" s="11"/>
      <c r="C210" s="11"/>
      <c r="D210" s="28" t="s">
        <v>481</v>
      </c>
      <c r="E210" s="28"/>
      <c r="F210" s="28"/>
      <c r="G210" s="28"/>
      <c r="H210" s="28"/>
      <c r="I210" s="28"/>
      <c r="J210" s="28"/>
      <c r="K210" s="28"/>
      <c r="L210" s="28"/>
      <c r="M210" s="28"/>
      <c r="N210" s="11"/>
    </row>
    <row r="211" spans="1:14" ht="15.12" thickBot="1" customHeight="1">
      <c r="A211" s="11"/>
      <c r="B211" s="11"/>
      <c r="C211" s="11"/>
      <c r="D211" s="11"/>
      <c r="E211" s="30"/>
      <c r="F211" s="32" t="s">
        <v>482</v>
      </c>
      <c r="G211" s="32" t="s">
        <v>483</v>
      </c>
      <c r="H211" s="32" t="s">
        <v>484</v>
      </c>
      <c r="I211" s="32" t="s">
        <v>485</v>
      </c>
      <c r="J211" s="32" t="s">
        <v>486</v>
      </c>
      <c r="K211" s="32" t="s">
        <v>487</v>
      </c>
      <c r="L211" s="11"/>
      <c r="M211" s="11"/>
      <c r="N211" s="11"/>
    </row>
    <row r="212" spans="1:14" ht="15.12" thickBot="1" customHeight="1">
      <c r="A212" s="11"/>
      <c r="B212" s="11"/>
      <c r="C212" s="11"/>
      <c r="D212" s="33"/>
      <c r="E212" s="34" t="s">
        <v>488</v>
      </c>
      <c r="F212" s="35">
        <v>1</v>
      </c>
      <c r="G212" s="36"/>
      <c r="H212" s="36"/>
      <c r="I212" s="36">
        <v>13.05</v>
      </c>
      <c r="J212" s="38">
        <f ca="1">ROUND(F212*I212,2)</f>
        <v>0</v>
      </c>
      <c r="K212" s="49"/>
      <c r="L212" s="11"/>
      <c r="M212" s="11"/>
      <c r="N212" s="11"/>
    </row>
    <row r="213" spans="1:14" ht="15.12" thickBot="1" customHeight="1">
      <c r="A213" s="11"/>
      <c r="B213" s="11"/>
      <c r="C213" s="11"/>
      <c r="D213" s="33"/>
      <c r="E213" s="9" t="s">
        <v>489</v>
      </c>
      <c r="F213" s="7">
        <v>1</v>
      </c>
      <c r="G213" s="29"/>
      <c r="H213" s="29"/>
      <c r="I213" s="29">
        <v>19.54</v>
      </c>
      <c r="J213" s="37">
        <f ca="1">ROUND(F213*I213,2)</f>
        <v>0</v>
      </c>
      <c r="K213" s="11"/>
      <c r="L213" s="11"/>
      <c r="M213" s="11"/>
      <c r="N213" s="11"/>
    </row>
    <row r="214" spans="1:14" ht="15.12" thickBot="1" customHeight="1">
      <c r="A214" s="11"/>
      <c r="B214" s="11"/>
      <c r="C214" s="11"/>
      <c r="D214" s="33"/>
      <c r="E214" s="9" t="s">
        <v>490</v>
      </c>
      <c r="F214" s="7">
        <v>1</v>
      </c>
      <c r="G214" s="29"/>
      <c r="H214" s="29"/>
      <c r="I214" s="29">
        <v>22.50</v>
      </c>
      <c r="J214" s="37">
        <f ca="1">ROUND(F214*I214,2)</f>
        <v>0</v>
      </c>
      <c r="K214" s="11"/>
      <c r="L214" s="11"/>
      <c r="M214" s="11"/>
      <c r="N214" s="11"/>
    </row>
    <row r="215" spans="1:14" ht="15.12" thickBot="1" customHeight="1">
      <c r="A215" s="11"/>
      <c r="B215" s="11"/>
      <c r="C215" s="11"/>
      <c r="D215" s="33"/>
      <c r="E215" s="9" t="s">
        <v>491</v>
      </c>
      <c r="F215" s="7">
        <v>1</v>
      </c>
      <c r="G215" s="29"/>
      <c r="H215" s="29"/>
      <c r="I215" s="29">
        <v>19.33</v>
      </c>
      <c r="J215" s="37">
        <f ca="1">ROUND(F215*I215,2)</f>
        <v>0</v>
      </c>
      <c r="K215" s="39">
        <f ca="1">SUM(J212:J215)</f>
        <v>0</v>
      </c>
      <c r="L215" s="11"/>
      <c r="M215" s="11"/>
      <c r="N215" s="11"/>
    </row>
    <row r="216" spans="1:14" ht="15.48" thickBot="1" customHeight="1">
      <c r="A216" s="17" t="s">
        <v>492</v>
      </c>
      <c r="B216" s="9" t="s">
        <v>493</v>
      </c>
      <c r="C216" s="9" t="s">
        <v>494</v>
      </c>
      <c r="D216" s="28" t="s">
        <v>495</v>
      </c>
      <c r="E216" s="28"/>
      <c r="F216" s="28"/>
      <c r="G216" s="28"/>
      <c r="H216" s="28"/>
      <c r="I216" s="28"/>
      <c r="J216" s="28"/>
      <c r="K216" s="29">
        <f ca="1">SUM(K219:K222)</f>
        <v>0</v>
      </c>
      <c r="L216" s="29">
        <f ca="1">ROUND(1.82*(1+M2/100),2)</f>
        <v>0</v>
      </c>
      <c r="M216" s="29">
        <f ca="1">ROUND(K216*L216,2)</f>
        <v>0</v>
      </c>
      <c r="N216" s="11"/>
    </row>
    <row r="217" spans="1:14" ht="67.56" thickBot="1" customHeight="1">
      <c r="A217" s="11"/>
      <c r="B217" s="11"/>
      <c r="C217" s="11"/>
      <c r="D217" s="28" t="s">
        <v>496</v>
      </c>
      <c r="E217" s="28"/>
      <c r="F217" s="28"/>
      <c r="G217" s="28"/>
      <c r="H217" s="28"/>
      <c r="I217" s="28"/>
      <c r="J217" s="28"/>
      <c r="K217" s="28"/>
      <c r="L217" s="28"/>
      <c r="M217" s="28"/>
      <c r="N217" s="11"/>
    </row>
    <row r="218" spans="1:14" ht="15.12" thickBot="1" customHeight="1">
      <c r="A218" s="11"/>
      <c r="B218" s="11"/>
      <c r="C218" s="11"/>
      <c r="D218" s="11"/>
      <c r="E218" s="30"/>
      <c r="F218" s="32" t="s">
        <v>497</v>
      </c>
      <c r="G218" s="32" t="s">
        <v>498</v>
      </c>
      <c r="H218" s="32" t="s">
        <v>499</v>
      </c>
      <c r="I218" s="32" t="s">
        <v>500</v>
      </c>
      <c r="J218" s="32" t="s">
        <v>501</v>
      </c>
      <c r="K218" s="32" t="s">
        <v>502</v>
      </c>
      <c r="L218" s="11"/>
      <c r="M218" s="11"/>
      <c r="N218" s="11"/>
    </row>
    <row r="219" spans="1:14" ht="15.12" thickBot="1" customHeight="1">
      <c r="A219" s="11"/>
      <c r="B219" s="11"/>
      <c r="C219" s="11"/>
      <c r="D219" s="33"/>
      <c r="E219" s="34" t="s">
        <v>503</v>
      </c>
      <c r="F219" s="35">
        <v>1</v>
      </c>
      <c r="G219" s="36">
        <v>14.64</v>
      </c>
      <c r="H219" s="36"/>
      <c r="I219" s="36"/>
      <c r="J219" s="38">
        <f ca="1">ROUND(F219*G219,2)</f>
        <v>0</v>
      </c>
      <c r="K219" s="49"/>
      <c r="L219" s="11"/>
      <c r="M219" s="11"/>
      <c r="N219" s="11"/>
    </row>
    <row r="220" spans="1:14" ht="15.12" thickBot="1" customHeight="1">
      <c r="A220" s="11"/>
      <c r="B220" s="11"/>
      <c r="C220" s="11"/>
      <c r="D220" s="33"/>
      <c r="E220" s="9" t="s">
        <v>504</v>
      </c>
      <c r="F220" s="7">
        <v>1</v>
      </c>
      <c r="G220" s="29">
        <v>18.26</v>
      </c>
      <c r="H220" s="29"/>
      <c r="I220" s="29"/>
      <c r="J220" s="37">
        <f ca="1">ROUND(F220*G220,2)</f>
        <v>0</v>
      </c>
      <c r="K220" s="11"/>
      <c r="L220" s="11"/>
      <c r="M220" s="11"/>
      <c r="N220" s="11"/>
    </row>
    <row r="221" spans="1:14" ht="15.12" thickBot="1" customHeight="1">
      <c r="A221" s="11"/>
      <c r="B221" s="11"/>
      <c r="C221" s="11"/>
      <c r="D221" s="33"/>
      <c r="E221" s="9" t="s">
        <v>505</v>
      </c>
      <c r="F221" s="7">
        <v>1</v>
      </c>
      <c r="G221" s="29">
        <v>20.50</v>
      </c>
      <c r="H221" s="29"/>
      <c r="I221" s="29"/>
      <c r="J221" s="37">
        <f ca="1">ROUND(F221*G221,2)</f>
        <v>0</v>
      </c>
      <c r="K221" s="11"/>
      <c r="L221" s="11"/>
      <c r="M221" s="11"/>
      <c r="N221" s="11"/>
    </row>
    <row r="222" spans="1:14" ht="15.12" thickBot="1" customHeight="1">
      <c r="A222" s="11"/>
      <c r="B222" s="11"/>
      <c r="C222" s="11"/>
      <c r="D222" s="33"/>
      <c r="E222" s="9" t="s">
        <v>506</v>
      </c>
      <c r="F222" s="7">
        <v>1</v>
      </c>
      <c r="G222" s="29">
        <v>20.00</v>
      </c>
      <c r="H222" s="29"/>
      <c r="I222" s="29"/>
      <c r="J222" s="37">
        <f ca="1">ROUND(F222*G222,2)</f>
        <v>0</v>
      </c>
      <c r="K222" s="39">
        <f ca="1">SUM(J219:J222)</f>
        <v>0</v>
      </c>
      <c r="L222" s="11"/>
      <c r="M222" s="11"/>
      <c r="N222" s="11"/>
    </row>
    <row r="223" spans="1:14" ht="15.48" thickBot="1" customHeight="1">
      <c r="A223" s="17" t="s">
        <v>507</v>
      </c>
      <c r="B223" s="9" t="s">
        <v>508</v>
      </c>
      <c r="C223" s="9" t="s">
        <v>509</v>
      </c>
      <c r="D223" s="28" t="s">
        <v>510</v>
      </c>
      <c r="E223" s="28"/>
      <c r="F223" s="28"/>
      <c r="G223" s="28"/>
      <c r="H223" s="28"/>
      <c r="I223" s="28"/>
      <c r="J223" s="28"/>
      <c r="K223" s="29">
        <f ca="1">SUM(K226:K227)</f>
        <v>0</v>
      </c>
      <c r="L223" s="29">
        <f ca="1">ROUND(68.70*(1+M2/100),2)</f>
        <v>0</v>
      </c>
      <c r="M223" s="29">
        <f ca="1">ROUND(K223*L223,2)</f>
        <v>0</v>
      </c>
      <c r="N223" s="11"/>
    </row>
    <row r="224" spans="1:14" ht="67.56" thickBot="1" customHeight="1">
      <c r="A224" s="11"/>
      <c r="B224" s="11"/>
      <c r="C224" s="11"/>
      <c r="D224" s="28" t="s">
        <v>511</v>
      </c>
      <c r="E224" s="28"/>
      <c r="F224" s="28"/>
      <c r="G224" s="28"/>
      <c r="H224" s="28"/>
      <c r="I224" s="28"/>
      <c r="J224" s="28"/>
      <c r="K224" s="28"/>
      <c r="L224" s="28"/>
      <c r="M224" s="28"/>
      <c r="N224" s="11"/>
    </row>
    <row r="225" spans="1:14" ht="15.12" thickBot="1" customHeight="1">
      <c r="A225" s="11"/>
      <c r="B225" s="11"/>
      <c r="C225" s="11"/>
      <c r="D225" s="11"/>
      <c r="E225" s="30"/>
      <c r="F225" s="32" t="s">
        <v>512</v>
      </c>
      <c r="G225" s="32" t="s">
        <v>513</v>
      </c>
      <c r="H225" s="32" t="s">
        <v>514</v>
      </c>
      <c r="I225" s="32" t="s">
        <v>515</v>
      </c>
      <c r="J225" s="32" t="s">
        <v>516</v>
      </c>
      <c r="K225" s="32" t="s">
        <v>517</v>
      </c>
      <c r="L225" s="11"/>
      <c r="M225" s="11"/>
      <c r="N225" s="11"/>
    </row>
    <row r="226" spans="1:14" ht="15.12" thickBot="1" customHeight="1">
      <c r="A226" s="11"/>
      <c r="B226" s="11"/>
      <c r="C226" s="11"/>
      <c r="D226" s="33"/>
      <c r="E226" s="34"/>
      <c r="F226" s="35">
        <v>1</v>
      </c>
      <c r="G226" s="36">
        <v>2.30</v>
      </c>
      <c r="H226" s="36"/>
      <c r="I226" s="36"/>
      <c r="J226" s="38">
        <f ca="1">ROUND(F226*G226,2)</f>
        <v>0</v>
      </c>
      <c r="K226" s="49"/>
      <c r="L226" s="11"/>
      <c r="M226" s="11"/>
      <c r="N226" s="11"/>
    </row>
    <row r="227" spans="1:14" ht="15.12" thickBot="1" customHeight="1">
      <c r="A227" s="11"/>
      <c r="B227" s="11"/>
      <c r="C227" s="11"/>
      <c r="D227" s="33"/>
      <c r="E227" s="9"/>
      <c r="F227" s="7">
        <v>1</v>
      </c>
      <c r="G227" s="29">
        <v>1.85</v>
      </c>
      <c r="H227" s="29"/>
      <c r="I227" s="29"/>
      <c r="J227" s="37">
        <f ca="1">ROUND(F227*G227,2)</f>
        <v>0</v>
      </c>
      <c r="K227" s="39">
        <f ca="1">SUM(J226:J227)</f>
        <v>0</v>
      </c>
      <c r="L227" s="11"/>
      <c r="M227" s="11"/>
      <c r="N227" s="11"/>
    </row>
    <row r="228" spans="1:14" ht="15.48" thickBot="1" customHeight="1">
      <c r="A228" s="17" t="s">
        <v>518</v>
      </c>
      <c r="B228" s="9" t="s">
        <v>519</v>
      </c>
      <c r="C228" s="9" t="s">
        <v>520</v>
      </c>
      <c r="D228" s="28" t="s">
        <v>521</v>
      </c>
      <c r="E228" s="28"/>
      <c r="F228" s="28"/>
      <c r="G228" s="28"/>
      <c r="H228" s="28"/>
      <c r="I228" s="28"/>
      <c r="J228" s="28"/>
      <c r="K228" s="29">
        <f ca="1">SUM(K231:K231)</f>
        <v>0</v>
      </c>
      <c r="L228" s="29">
        <f ca="1">ROUND(30.83*(1+M2/100),2)</f>
        <v>0</v>
      </c>
      <c r="M228" s="29">
        <f ca="1">ROUND(K228*L228,2)</f>
        <v>0</v>
      </c>
      <c r="N228" s="11"/>
    </row>
    <row r="229" spans="1:14" ht="67.56" thickBot="1" customHeight="1">
      <c r="A229" s="11"/>
      <c r="B229" s="11"/>
      <c r="C229" s="11"/>
      <c r="D229" s="28" t="s">
        <v>522</v>
      </c>
      <c r="E229" s="28"/>
      <c r="F229" s="28"/>
      <c r="G229" s="28"/>
      <c r="H229" s="28"/>
      <c r="I229" s="28"/>
      <c r="J229" s="28"/>
      <c r="K229" s="28"/>
      <c r="L229" s="28"/>
      <c r="M229" s="28"/>
      <c r="N229" s="11"/>
    </row>
    <row r="230" spans="1:14" ht="15.12" thickBot="1" customHeight="1">
      <c r="A230" s="11"/>
      <c r="B230" s="11"/>
      <c r="C230" s="11"/>
      <c r="D230" s="11"/>
      <c r="E230" s="30"/>
      <c r="F230" s="32" t="s">
        <v>523</v>
      </c>
      <c r="G230" s="32" t="s">
        <v>524</v>
      </c>
      <c r="H230" s="32" t="s">
        <v>525</v>
      </c>
      <c r="I230" s="32" t="s">
        <v>526</v>
      </c>
      <c r="J230" s="32" t="s">
        <v>527</v>
      </c>
      <c r="K230" s="32" t="s">
        <v>528</v>
      </c>
      <c r="L230" s="11"/>
      <c r="M230" s="11"/>
      <c r="N230" s="11"/>
    </row>
    <row r="231" spans="1:14" ht="15.12" thickBot="1" customHeight="1">
      <c r="A231" s="11"/>
      <c r="B231" s="11"/>
      <c r="C231" s="11"/>
      <c r="D231" s="33"/>
      <c r="E231" s="34"/>
      <c r="F231" s="35">
        <v>3</v>
      </c>
      <c r="G231" s="36"/>
      <c r="H231" s="36"/>
      <c r="I231" s="36"/>
      <c r="J231" s="38">
        <f ca="1">ROUND(F231,2)</f>
        <v>0</v>
      </c>
      <c r="K231" s="40">
        <f ca="1">SUM(J231:J231)</f>
        <v>0</v>
      </c>
      <c r="L231" s="11"/>
      <c r="M231" s="11"/>
      <c r="N231" s="11"/>
    </row>
    <row r="232" spans="1:14" ht="15.48" thickBot="1" customHeight="1">
      <c r="A232" s="17" t="s">
        <v>529</v>
      </c>
      <c r="B232" s="9" t="s">
        <v>530</v>
      </c>
      <c r="C232" s="9" t="s">
        <v>531</v>
      </c>
      <c r="D232" s="28" t="s">
        <v>532</v>
      </c>
      <c r="E232" s="28"/>
      <c r="F232" s="28"/>
      <c r="G232" s="28"/>
      <c r="H232" s="28"/>
      <c r="I232" s="28"/>
      <c r="J232" s="28"/>
      <c r="K232" s="29">
        <f ca="1">SUM(K235:K235)</f>
        <v>0</v>
      </c>
      <c r="L232" s="29">
        <f ca="1">ROUND(30.09*(1+M2/100),2)</f>
        <v>0</v>
      </c>
      <c r="M232" s="29">
        <f ca="1">ROUND(K232*L232,2)</f>
        <v>0</v>
      </c>
      <c r="N232" s="11"/>
    </row>
    <row r="233" spans="1:14" ht="67.56" thickBot="1" customHeight="1">
      <c r="A233" s="11"/>
      <c r="B233" s="11"/>
      <c r="C233" s="11"/>
      <c r="D233" s="28" t="s">
        <v>533</v>
      </c>
      <c r="E233" s="28"/>
      <c r="F233" s="28"/>
      <c r="G233" s="28"/>
      <c r="H233" s="28"/>
      <c r="I233" s="28"/>
      <c r="J233" s="28"/>
      <c r="K233" s="28"/>
      <c r="L233" s="28"/>
      <c r="M233" s="28"/>
      <c r="N233" s="11"/>
    </row>
    <row r="234" spans="1:14" ht="15.12" thickBot="1" customHeight="1">
      <c r="A234" s="11"/>
      <c r="B234" s="11"/>
      <c r="C234" s="11"/>
      <c r="D234" s="11"/>
      <c r="E234" s="30"/>
      <c r="F234" s="32" t="s">
        <v>534</v>
      </c>
      <c r="G234" s="32" t="s">
        <v>535</v>
      </c>
      <c r="H234" s="32" t="s">
        <v>536</v>
      </c>
      <c r="I234" s="32" t="s">
        <v>537</v>
      </c>
      <c r="J234" s="32" t="s">
        <v>538</v>
      </c>
      <c r="K234" s="32" t="s">
        <v>539</v>
      </c>
      <c r="L234" s="11"/>
      <c r="M234" s="11"/>
      <c r="N234" s="11"/>
    </row>
    <row r="235" spans="1:14" ht="15.12" thickBot="1" customHeight="1">
      <c r="A235" s="11"/>
      <c r="B235" s="11"/>
      <c r="C235" s="11"/>
      <c r="D235" s="33"/>
      <c r="E235" s="34"/>
      <c r="F235" s="35">
        <v>4</v>
      </c>
      <c r="G235" s="36"/>
      <c r="H235" s="36"/>
      <c r="I235" s="36"/>
      <c r="J235" s="38">
        <f ca="1">ROUND(F235,2)</f>
        <v>0</v>
      </c>
      <c r="K235" s="40">
        <f ca="1">SUM(J235:J235)</f>
        <v>0</v>
      </c>
      <c r="L235" s="11"/>
      <c r="M235" s="11"/>
      <c r="N235" s="11"/>
    </row>
    <row r="236" spans="1:14" ht="15.48" thickBot="1" customHeight="1">
      <c r="A236" s="17" t="s">
        <v>540</v>
      </c>
      <c r="B236" s="9" t="s">
        <v>541</v>
      </c>
      <c r="C236" s="9" t="s">
        <v>542</v>
      </c>
      <c r="D236" s="28" t="s">
        <v>543</v>
      </c>
      <c r="E236" s="28"/>
      <c r="F236" s="28"/>
      <c r="G236" s="28"/>
      <c r="H236" s="28"/>
      <c r="I236" s="28"/>
      <c r="J236" s="28"/>
      <c r="K236" s="29">
        <f ca="1">SUM(K239:K239)</f>
        <v>0</v>
      </c>
      <c r="L236" s="29">
        <f ca="1">ROUND(32.57*(1+M2/100),2)</f>
        <v>0</v>
      </c>
      <c r="M236" s="29">
        <f ca="1">ROUND(K236*L236,2)</f>
        <v>0</v>
      </c>
      <c r="N236" s="11"/>
    </row>
    <row r="237" spans="1:14" ht="67.56" thickBot="1" customHeight="1">
      <c r="A237" s="11"/>
      <c r="B237" s="11"/>
      <c r="C237" s="11"/>
      <c r="D237" s="28" t="s">
        <v>544</v>
      </c>
      <c r="E237" s="28"/>
      <c r="F237" s="28"/>
      <c r="G237" s="28"/>
      <c r="H237" s="28"/>
      <c r="I237" s="28"/>
      <c r="J237" s="28"/>
      <c r="K237" s="28"/>
      <c r="L237" s="28"/>
      <c r="M237" s="28"/>
      <c r="N237" s="11"/>
    </row>
    <row r="238" spans="1:14" ht="15.12" thickBot="1" customHeight="1">
      <c r="A238" s="11"/>
      <c r="B238" s="11"/>
      <c r="C238" s="11"/>
      <c r="D238" s="11"/>
      <c r="E238" s="30"/>
      <c r="F238" s="32" t="s">
        <v>545</v>
      </c>
      <c r="G238" s="32" t="s">
        <v>546</v>
      </c>
      <c r="H238" s="32" t="s">
        <v>547</v>
      </c>
      <c r="I238" s="32" t="s">
        <v>548</v>
      </c>
      <c r="J238" s="32" t="s">
        <v>549</v>
      </c>
      <c r="K238" s="32" t="s">
        <v>550</v>
      </c>
      <c r="L238" s="11"/>
      <c r="M238" s="11"/>
      <c r="N238" s="11"/>
    </row>
    <row r="239" spans="1:14" ht="15.12" thickBot="1" customHeight="1">
      <c r="A239" s="11"/>
      <c r="B239" s="11"/>
      <c r="C239" s="11"/>
      <c r="D239" s="33"/>
      <c r="E239" s="34"/>
      <c r="F239" s="35">
        <v>1</v>
      </c>
      <c r="G239" s="36"/>
      <c r="H239" s="36"/>
      <c r="I239" s="36"/>
      <c r="J239" s="38">
        <f ca="1">ROUND(F239,2)</f>
        <v>0</v>
      </c>
      <c r="K239" s="40">
        <f ca="1">SUM(J239:J239)</f>
        <v>0</v>
      </c>
      <c r="L239" s="11"/>
      <c r="M239" s="11"/>
      <c r="N239" s="11"/>
    </row>
    <row r="240" spans="1:14" ht="15.48" thickBot="1" customHeight="1">
      <c r="A240" s="17" t="s">
        <v>551</v>
      </c>
      <c r="B240" s="9" t="s">
        <v>552</v>
      </c>
      <c r="C240" s="9" t="s">
        <v>553</v>
      </c>
      <c r="D240" s="28" t="s">
        <v>554</v>
      </c>
      <c r="E240" s="28"/>
      <c r="F240" s="28"/>
      <c r="G240" s="28"/>
      <c r="H240" s="28"/>
      <c r="I240" s="28"/>
      <c r="J240" s="28"/>
      <c r="K240" s="29">
        <f ca="1">SUM(K243:K243)</f>
        <v>0</v>
      </c>
      <c r="L240" s="29">
        <f ca="1">ROUND(22.00*(1+M2/100),2)</f>
        <v>0</v>
      </c>
      <c r="M240" s="29">
        <f ca="1">ROUND(K240*L240,2)</f>
        <v>0</v>
      </c>
      <c r="N240" s="11"/>
    </row>
    <row r="241" spans="1:14" ht="58.32" thickBot="1" customHeight="1">
      <c r="A241" s="11"/>
      <c r="B241" s="11"/>
      <c r="C241" s="11"/>
      <c r="D241" s="28" t="s">
        <v>555</v>
      </c>
      <c r="E241" s="28"/>
      <c r="F241" s="28"/>
      <c r="G241" s="28"/>
      <c r="H241" s="28"/>
      <c r="I241" s="28"/>
      <c r="J241" s="28"/>
      <c r="K241" s="28"/>
      <c r="L241" s="28"/>
      <c r="M241" s="28"/>
      <c r="N241" s="11"/>
    </row>
    <row r="242" spans="1:14" ht="15.12" thickBot="1" customHeight="1">
      <c r="A242" s="11"/>
      <c r="B242" s="11"/>
      <c r="C242" s="11"/>
      <c r="D242" s="11"/>
      <c r="E242" s="30"/>
      <c r="F242" s="32" t="s">
        <v>556</v>
      </c>
      <c r="G242" s="32" t="s">
        <v>557</v>
      </c>
      <c r="H242" s="32" t="s">
        <v>558</v>
      </c>
      <c r="I242" s="32" t="s">
        <v>559</v>
      </c>
      <c r="J242" s="32" t="s">
        <v>560</v>
      </c>
      <c r="K242" s="32" t="s">
        <v>561</v>
      </c>
      <c r="L242" s="11"/>
      <c r="M242" s="11"/>
      <c r="N242" s="11"/>
    </row>
    <row r="243" spans="1:14" ht="15.12" thickBot="1" customHeight="1">
      <c r="A243" s="11"/>
      <c r="B243" s="11"/>
      <c r="C243" s="11"/>
      <c r="D243" s="33"/>
      <c r="E243" s="34"/>
      <c r="F243" s="35">
        <v>5</v>
      </c>
      <c r="G243" s="36"/>
      <c r="H243" s="36"/>
      <c r="I243" s="36"/>
      <c r="J243" s="38">
        <f ca="1">ROUND(F243,2)</f>
        <v>0</v>
      </c>
      <c r="K243" s="40">
        <f ca="1">SUM(J243:J243)</f>
        <v>0</v>
      </c>
      <c r="L243" s="11"/>
      <c r="M243" s="11"/>
      <c r="N243" s="11"/>
    </row>
    <row r="244" spans="1:14" ht="15.48" thickBot="1" customHeight="1">
      <c r="A244" s="41"/>
      <c r="B244" s="41"/>
      <c r="C244" s="41"/>
      <c r="D244" s="42" t="s">
        <v>562</v>
      </c>
      <c r="E244" s="43"/>
      <c r="F244" s="43"/>
      <c r="G244" s="43"/>
      <c r="H244" s="43"/>
      <c r="I244" s="43"/>
      <c r="J244" s="43"/>
      <c r="K244" s="43"/>
      <c r="L244" s="44">
        <f ca="1">M28+M32+M37+M41+M46+M59+M63+M69+M74+M82+M86+M90+M101+M106+M110+M114+M118+M125+M129+M133+M144+M148+M152+M157+M163+M174+M194+M198+M203+M209+M216+M223+M228+M232+M236+M240</f>
        <v>0</v>
      </c>
      <c r="M244" s="44">
        <f ca="1">ROUND(L244,2)</f>
        <v>0</v>
      </c>
      <c r="N244" s="11"/>
    </row>
    <row r="245" spans="1:14" ht="15.48" thickBot="1" customHeight="1">
      <c r="A245" s="45" t="s">
        <v>563</v>
      </c>
      <c r="B245" s="45" t="s">
        <v>564</v>
      </c>
      <c r="C245" s="46"/>
      <c r="D245" s="47" t="s">
        <v>565</v>
      </c>
      <c r="E245" s="47"/>
      <c r="F245" s="47"/>
      <c r="G245" s="47"/>
      <c r="H245" s="47"/>
      <c r="I245" s="47"/>
      <c r="J245" s="47"/>
      <c r="K245" s="46"/>
      <c r="L245" s="48">
        <f ca="1">L321</f>
        <v>0</v>
      </c>
      <c r="M245" s="48">
        <f ca="1">ROUND(L245,2)</f>
        <v>0</v>
      </c>
      <c r="N245" s="11"/>
    </row>
    <row r="246" spans="1:14" ht="15.48" thickBot="1" customHeight="1">
      <c r="A246" s="17" t="s">
        <v>566</v>
      </c>
      <c r="B246" s="9" t="s">
        <v>567</v>
      </c>
      <c r="C246" s="9" t="s">
        <v>568</v>
      </c>
      <c r="D246" s="28" t="s">
        <v>569</v>
      </c>
      <c r="E246" s="28"/>
      <c r="F246" s="28"/>
      <c r="G246" s="28"/>
      <c r="H246" s="28"/>
      <c r="I246" s="28"/>
      <c r="J246" s="28"/>
      <c r="K246" s="29">
        <f ca="1">SUM(K249:K251)</f>
        <v>0</v>
      </c>
      <c r="L246" s="29">
        <f ca="1">ROUND(5.06*(1+M2/100),2)</f>
        <v>0</v>
      </c>
      <c r="M246" s="29">
        <f ca="1">ROUND(K246*L246,2)</f>
        <v>0</v>
      </c>
      <c r="N246" s="11"/>
    </row>
    <row r="247" spans="1:14" ht="95.28" thickBot="1" customHeight="1">
      <c r="A247" s="11"/>
      <c r="B247" s="11"/>
      <c r="C247" s="11"/>
      <c r="D247" s="28" t="s">
        <v>570</v>
      </c>
      <c r="E247" s="28"/>
      <c r="F247" s="28"/>
      <c r="G247" s="28"/>
      <c r="H247" s="28"/>
      <c r="I247" s="28"/>
      <c r="J247" s="28"/>
      <c r="K247" s="28"/>
      <c r="L247" s="28"/>
      <c r="M247" s="28"/>
      <c r="N247" s="11"/>
    </row>
    <row r="248" spans="1:14" ht="15.12" thickBot="1" customHeight="1">
      <c r="A248" s="11"/>
      <c r="B248" s="11"/>
      <c r="C248" s="11"/>
      <c r="D248" s="11"/>
      <c r="E248" s="30" t="s">
        <v>571</v>
      </c>
      <c r="F248" s="32" t="s">
        <v>572</v>
      </c>
      <c r="G248" s="32" t="s">
        <v>573</v>
      </c>
      <c r="H248" s="32" t="s">
        <v>574</v>
      </c>
      <c r="I248" s="32" t="s">
        <v>575</v>
      </c>
      <c r="J248" s="32" t="s">
        <v>576</v>
      </c>
      <c r="K248" s="32" t="s">
        <v>577</v>
      </c>
      <c r="L248" s="11"/>
      <c r="M248" s="11"/>
      <c r="N248" s="11"/>
    </row>
    <row r="249" spans="1:14" ht="15.12" thickBot="1" customHeight="1">
      <c r="A249" s="11"/>
      <c r="B249" s="11"/>
      <c r="C249" s="11"/>
      <c r="D249" s="33"/>
      <c r="E249" s="34"/>
      <c r="F249" s="35">
        <v>1</v>
      </c>
      <c r="G249" s="36"/>
      <c r="H249" s="36">
        <v>0.20</v>
      </c>
      <c r="I249" s="36">
        <v>130.00</v>
      </c>
      <c r="J249" s="38">
        <f ca="1">ROUND(F249*H249*I249,2)</f>
        <v>0</v>
      </c>
      <c r="K249" s="49"/>
      <c r="L249" s="11"/>
      <c r="M249" s="11"/>
      <c r="N249" s="11"/>
    </row>
    <row r="250" spans="1:14" ht="30.60" thickBot="1" customHeight="1">
      <c r="A250" s="11"/>
      <c r="B250" s="11"/>
      <c r="C250" s="11"/>
      <c r="D250" s="33"/>
      <c r="E250" s="9" t="s">
        <v>578</v>
      </c>
      <c r="F250" s="7">
        <v>1</v>
      </c>
      <c r="G250" s="29"/>
      <c r="H250" s="29">
        <v>0.50</v>
      </c>
      <c r="I250" s="29">
        <v>45.00</v>
      </c>
      <c r="J250" s="37">
        <f ca="1">ROUND(F250*H250*I250,2)</f>
        <v>0</v>
      </c>
      <c r="K250" s="11"/>
      <c r="L250" s="11"/>
      <c r="M250" s="11"/>
      <c r="N250" s="11"/>
    </row>
    <row r="251" spans="1:14" ht="15.12" thickBot="1" customHeight="1">
      <c r="A251" s="11"/>
      <c r="B251" s="11"/>
      <c r="C251" s="11"/>
      <c r="D251" s="33"/>
      <c r="E251" s="9" t="s">
        <v>579</v>
      </c>
      <c r="F251" s="7">
        <v>1</v>
      </c>
      <c r="G251" s="29"/>
      <c r="H251" s="29">
        <v>0.15</v>
      </c>
      <c r="I251" s="29">
        <v>92.00</v>
      </c>
      <c r="J251" s="37">
        <f ca="1">ROUND(F251*H251*I251,2)</f>
        <v>0</v>
      </c>
      <c r="K251" s="39">
        <f ca="1">SUM(J249:J251)</f>
        <v>0</v>
      </c>
      <c r="L251" s="11"/>
      <c r="M251" s="11"/>
      <c r="N251" s="11"/>
    </row>
    <row r="252" spans="1:14" ht="15.48" thickBot="1" customHeight="1">
      <c r="A252" s="17" t="s">
        <v>580</v>
      </c>
      <c r="B252" s="9" t="s">
        <v>581</v>
      </c>
      <c r="C252" s="9" t="s">
        <v>582</v>
      </c>
      <c r="D252" s="28" t="s">
        <v>583</v>
      </c>
      <c r="E252" s="28"/>
      <c r="F252" s="28"/>
      <c r="G252" s="28"/>
      <c r="H252" s="28"/>
      <c r="I252" s="28"/>
      <c r="J252" s="28"/>
      <c r="K252" s="29">
        <f ca="1">SUM(K255:K256)</f>
        <v>0</v>
      </c>
      <c r="L252" s="29">
        <f ca="1">ROUND(45.80*(1+M2/100),2)</f>
        <v>0</v>
      </c>
      <c r="M252" s="29">
        <f ca="1">ROUND(K252*L252,2)</f>
        <v>0</v>
      </c>
      <c r="N252" s="11"/>
    </row>
    <row r="253" spans="1:14" ht="86.04" thickBot="1" customHeight="1">
      <c r="A253" s="11"/>
      <c r="B253" s="11"/>
      <c r="C253" s="11"/>
      <c r="D253" s="28" t="s">
        <v>584</v>
      </c>
      <c r="E253" s="28"/>
      <c r="F253" s="28"/>
      <c r="G253" s="28"/>
      <c r="H253" s="28"/>
      <c r="I253" s="28"/>
      <c r="J253" s="28"/>
      <c r="K253" s="28"/>
      <c r="L253" s="28"/>
      <c r="M253" s="28"/>
      <c r="N253" s="11"/>
    </row>
    <row r="254" spans="1:14" ht="15.12" thickBot="1" customHeight="1">
      <c r="A254" s="11"/>
      <c r="B254" s="11"/>
      <c r="C254" s="11"/>
      <c r="D254" s="11"/>
      <c r="E254" s="30"/>
      <c r="F254" s="32" t="s">
        <v>585</v>
      </c>
      <c r="G254" s="32" t="s">
        <v>586</v>
      </c>
      <c r="H254" s="32" t="s">
        <v>587</v>
      </c>
      <c r="I254" s="32" t="s">
        <v>588</v>
      </c>
      <c r="J254" s="32" t="s">
        <v>589</v>
      </c>
      <c r="K254" s="32" t="s">
        <v>590</v>
      </c>
      <c r="L254" s="11"/>
      <c r="M254" s="11"/>
      <c r="N254" s="11"/>
    </row>
    <row r="255" spans="1:14" ht="15.12" thickBot="1" customHeight="1">
      <c r="A255" s="11"/>
      <c r="B255" s="11"/>
      <c r="C255" s="11"/>
      <c r="D255" s="33"/>
      <c r="E255" s="34" t="s">
        <v>591</v>
      </c>
      <c r="F255" s="35">
        <v>2</v>
      </c>
      <c r="G255" s="36">
        <v>1.00</v>
      </c>
      <c r="H255" s="36">
        <v>1.00</v>
      </c>
      <c r="I255" s="36">
        <v>1.50</v>
      </c>
      <c r="J255" s="38">
        <f ca="1">ROUND(F255*G255*H255*I255,2)</f>
        <v>0</v>
      </c>
      <c r="K255" s="49"/>
      <c r="L255" s="11"/>
      <c r="M255" s="11"/>
      <c r="N255" s="11"/>
    </row>
    <row r="256" spans="1:14" ht="15.12" thickBot="1" customHeight="1">
      <c r="A256" s="11"/>
      <c r="B256" s="11"/>
      <c r="C256" s="11"/>
      <c r="D256" s="33"/>
      <c r="E256" s="9" t="s">
        <v>592</v>
      </c>
      <c r="F256" s="7">
        <v>1</v>
      </c>
      <c r="G256" s="29">
        <v>1.00</v>
      </c>
      <c r="H256" s="29">
        <v>1.00</v>
      </c>
      <c r="I256" s="29">
        <v>1.50</v>
      </c>
      <c r="J256" s="37">
        <f ca="1">ROUND(F256*G256*H256*I256,2)</f>
        <v>0</v>
      </c>
      <c r="K256" s="39">
        <f ca="1">SUM(J255:J256)</f>
        <v>0</v>
      </c>
      <c r="L256" s="11"/>
      <c r="M256" s="11"/>
      <c r="N256" s="11"/>
    </row>
    <row r="257" spans="1:14" ht="15.48" thickBot="1" customHeight="1">
      <c r="A257" s="17" t="s">
        <v>593</v>
      </c>
      <c r="B257" s="9" t="s">
        <v>594</v>
      </c>
      <c r="C257" s="9" t="s">
        <v>595</v>
      </c>
      <c r="D257" s="28" t="s">
        <v>596</v>
      </c>
      <c r="E257" s="28"/>
      <c r="F257" s="28"/>
      <c r="G257" s="28"/>
      <c r="H257" s="28"/>
      <c r="I257" s="28"/>
      <c r="J257" s="28"/>
      <c r="K257" s="29">
        <f ca="1">SUM(K260:K269)</f>
        <v>0</v>
      </c>
      <c r="L257" s="29">
        <f ca="1">ROUND(44.41*(1+M2/100),2)</f>
        <v>0</v>
      </c>
      <c r="M257" s="29">
        <f ca="1">ROUND(K257*L257,2)</f>
        <v>0</v>
      </c>
      <c r="N257" s="11"/>
    </row>
    <row r="258" spans="1:14" ht="95.28" thickBot="1" customHeight="1">
      <c r="A258" s="11"/>
      <c r="B258" s="11"/>
      <c r="C258" s="11"/>
      <c r="D258" s="28" t="s">
        <v>597</v>
      </c>
      <c r="E258" s="28"/>
      <c r="F258" s="28"/>
      <c r="G258" s="28"/>
      <c r="H258" s="28"/>
      <c r="I258" s="28"/>
      <c r="J258" s="28"/>
      <c r="K258" s="28"/>
      <c r="L258" s="28"/>
      <c r="M258" s="28"/>
      <c r="N258" s="11"/>
    </row>
    <row r="259" spans="1:14" ht="21.36" thickBot="1" customHeight="1">
      <c r="A259" s="11"/>
      <c r="B259" s="11"/>
      <c r="C259" s="11"/>
      <c r="D259" s="11"/>
      <c r="E259" s="30" t="s">
        <v>598</v>
      </c>
      <c r="F259" s="32" t="s">
        <v>599</v>
      </c>
      <c r="G259" s="32" t="s">
        <v>600</v>
      </c>
      <c r="H259" s="32" t="s">
        <v>601</v>
      </c>
      <c r="I259" s="32" t="s">
        <v>602</v>
      </c>
      <c r="J259" s="32" t="s">
        <v>603</v>
      </c>
      <c r="K259" s="32" t="s">
        <v>604</v>
      </c>
      <c r="L259" s="11"/>
      <c r="M259" s="11"/>
      <c r="N259" s="11"/>
    </row>
    <row r="260" spans="1:14" ht="15.12" thickBot="1" customHeight="1">
      <c r="A260" s="11"/>
      <c r="B260" s="11"/>
      <c r="C260" s="11"/>
      <c r="D260" s="33"/>
      <c r="E260" s="34" t="s">
        <v>605</v>
      </c>
      <c r="F260" s="35"/>
      <c r="G260" s="36"/>
      <c r="H260" s="36"/>
      <c r="I260" s="36"/>
      <c r="J260" s="50" t="s">
        <v>606</v>
      </c>
      <c r="K260" s="49"/>
      <c r="L260" s="11"/>
      <c r="M260" s="11"/>
      <c r="N260" s="11"/>
    </row>
    <row r="261" spans="1:14" ht="15.12" thickBot="1" customHeight="1">
      <c r="A261" s="11"/>
      <c r="B261" s="11"/>
      <c r="C261" s="11"/>
      <c r="D261" s="33"/>
      <c r="E261" s="9" t="s">
        <v>607</v>
      </c>
      <c r="F261" s="7">
        <v>3</v>
      </c>
      <c r="G261" s="29">
        <v>3.20</v>
      </c>
      <c r="H261" s="29">
        <v>0.40</v>
      </c>
      <c r="I261" s="29">
        <v>0.60</v>
      </c>
      <c r="J261" s="37">
        <f ca="1">ROUND(F261*G261*H261*I261,2)</f>
        <v>0</v>
      </c>
      <c r="K261" s="11"/>
      <c r="L261" s="11"/>
      <c r="M261" s="11"/>
      <c r="N261" s="11"/>
    </row>
    <row r="262" spans="1:14" ht="15.12" thickBot="1" customHeight="1">
      <c r="A262" s="11"/>
      <c r="B262" s="11"/>
      <c r="C262" s="11"/>
      <c r="D262" s="33"/>
      <c r="E262" s="9"/>
      <c r="F262" s="7">
        <v>2</v>
      </c>
      <c r="G262" s="29">
        <v>3.60</v>
      </c>
      <c r="H262" s="29">
        <v>0.40</v>
      </c>
      <c r="I262" s="29">
        <v>0.60</v>
      </c>
      <c r="J262" s="37">
        <f ca="1">ROUND(F262*G262*H262*I262,2)</f>
        <v>0</v>
      </c>
      <c r="K262" s="11"/>
      <c r="L262" s="11"/>
      <c r="M262" s="11"/>
      <c r="N262" s="11"/>
    </row>
    <row r="263" spans="1:14" ht="15.12" thickBot="1" customHeight="1">
      <c r="A263" s="11"/>
      <c r="B263" s="11"/>
      <c r="C263" s="11"/>
      <c r="D263" s="33"/>
      <c r="E263" s="9"/>
      <c r="F263" s="7">
        <v>1</v>
      </c>
      <c r="G263" s="29">
        <v>4.11</v>
      </c>
      <c r="H263" s="29">
        <v>0.40</v>
      </c>
      <c r="I263" s="29">
        <v>0.60</v>
      </c>
      <c r="J263" s="37">
        <f ca="1">ROUND(F263*G263*H263*I263,2)</f>
        <v>0</v>
      </c>
      <c r="K263" s="11"/>
      <c r="L263" s="11"/>
      <c r="M263" s="11"/>
      <c r="N263" s="11"/>
    </row>
    <row r="264" spans="1:14" ht="15.12" thickBot="1" customHeight="1">
      <c r="A264" s="11"/>
      <c r="B264" s="11"/>
      <c r="C264" s="11"/>
      <c r="D264" s="33"/>
      <c r="E264" s="9" t="s">
        <v>608</v>
      </c>
      <c r="F264" s="7">
        <v>3</v>
      </c>
      <c r="G264" s="29">
        <v>3.20</v>
      </c>
      <c r="H264" s="29">
        <v>0.40</v>
      </c>
      <c r="I264" s="29">
        <v>0.60</v>
      </c>
      <c r="J264" s="37">
        <f ca="1">ROUND(F264*G264*H264*I264,2)</f>
        <v>0</v>
      </c>
      <c r="K264" s="11"/>
      <c r="L264" s="11"/>
      <c r="M264" s="11"/>
      <c r="N264" s="11"/>
    </row>
    <row r="265" spans="1:14" ht="15.12" thickBot="1" customHeight="1">
      <c r="A265" s="11"/>
      <c r="B265" s="11"/>
      <c r="C265" s="11"/>
      <c r="D265" s="33"/>
      <c r="E265" s="9"/>
      <c r="F265" s="7"/>
      <c r="G265" s="29"/>
      <c r="H265" s="29"/>
      <c r="I265" s="29"/>
      <c r="J265" s="31" t="s">
        <v>609</v>
      </c>
      <c r="K265" s="11"/>
      <c r="L265" s="11"/>
      <c r="M265" s="11"/>
      <c r="N265" s="11"/>
    </row>
    <row r="266" spans="1:14" ht="15.12" thickBot="1" customHeight="1">
      <c r="A266" s="11"/>
      <c r="B266" s="11"/>
      <c r="C266" s="11"/>
      <c r="D266" s="33"/>
      <c r="E266" s="9" t="s">
        <v>610</v>
      </c>
      <c r="F266" s="7">
        <v>5</v>
      </c>
      <c r="G266" s="29">
        <v>1.40</v>
      </c>
      <c r="H266" s="29">
        <v>0.40</v>
      </c>
      <c r="I266" s="29">
        <v>0.70</v>
      </c>
      <c r="J266" s="37">
        <f ca="1">ROUND(F266*G266*H266*I266,2)</f>
        <v>0</v>
      </c>
      <c r="K266" s="11"/>
      <c r="L266" s="11"/>
      <c r="M266" s="11"/>
      <c r="N266" s="11"/>
    </row>
    <row r="267" spans="1:14" ht="15.12" thickBot="1" customHeight="1">
      <c r="A267" s="11"/>
      <c r="B267" s="11"/>
      <c r="C267" s="11"/>
      <c r="D267" s="33"/>
      <c r="E267" s="9"/>
      <c r="F267" s="7">
        <v>1</v>
      </c>
      <c r="G267" s="29">
        <v>1.70</v>
      </c>
      <c r="H267" s="29">
        <v>0.40</v>
      </c>
      <c r="I267" s="29">
        <v>0.70</v>
      </c>
      <c r="J267" s="37">
        <f ca="1">ROUND(F267*G267*H267*I267,2)</f>
        <v>0</v>
      </c>
      <c r="K267" s="11"/>
      <c r="L267" s="11"/>
      <c r="M267" s="11"/>
      <c r="N267" s="11"/>
    </row>
    <row r="268" spans="1:14" ht="15.12" thickBot="1" customHeight="1">
      <c r="A268" s="11"/>
      <c r="B268" s="11"/>
      <c r="C268" s="11"/>
      <c r="D268" s="33"/>
      <c r="E268" s="9"/>
      <c r="F268" s="7">
        <v>1</v>
      </c>
      <c r="G268" s="29">
        <v>3.27</v>
      </c>
      <c r="H268" s="29">
        <v>0.40</v>
      </c>
      <c r="I268" s="29">
        <v>0.70</v>
      </c>
      <c r="J268" s="37">
        <f ca="1">ROUND(F268*G268*H268*I268,2)</f>
        <v>0</v>
      </c>
      <c r="K268" s="11"/>
      <c r="L268" s="11"/>
      <c r="M268" s="11"/>
      <c r="N268" s="11"/>
    </row>
    <row r="269" spans="1:14" ht="15.12" thickBot="1" customHeight="1">
      <c r="A269" s="11"/>
      <c r="B269" s="11"/>
      <c r="C269" s="11"/>
      <c r="D269" s="33"/>
      <c r="E269" s="9" t="s">
        <v>611</v>
      </c>
      <c r="F269" s="7">
        <v>1.05</v>
      </c>
      <c r="G269" s="29"/>
      <c r="H269" s="29"/>
      <c r="I269" s="29"/>
      <c r="J269" s="37">
        <f ca="1">SUM(J260:J268)</f>
        <v>0</v>
      </c>
      <c r="K269" s="29">
        <f ca="1">ROUND(F269*J269,2)</f>
        <v>0</v>
      </c>
      <c r="L269" s="11"/>
      <c r="M269" s="11"/>
      <c r="N269" s="11"/>
    </row>
    <row r="270" spans="1:14" ht="15.48" thickBot="1" customHeight="1">
      <c r="A270" s="17" t="s">
        <v>612</v>
      </c>
      <c r="B270" s="9" t="s">
        <v>613</v>
      </c>
      <c r="C270" s="9" t="s">
        <v>614</v>
      </c>
      <c r="D270" s="28" t="s">
        <v>615</v>
      </c>
      <c r="E270" s="28"/>
      <c r="F270" s="28"/>
      <c r="G270" s="28"/>
      <c r="H270" s="28"/>
      <c r="I270" s="28"/>
      <c r="J270" s="28"/>
      <c r="K270" s="29">
        <f ca="1">SUM(K273:K285)</f>
        <v>0</v>
      </c>
      <c r="L270" s="29">
        <f ca="1">ROUND(27.84*(1+M2/100),2)</f>
        <v>0</v>
      </c>
      <c r="M270" s="29">
        <f ca="1">ROUND(K270*L270,2)</f>
        <v>0</v>
      </c>
      <c r="N270" s="11"/>
    </row>
    <row r="271" spans="1:14" ht="95.28" thickBot="1" customHeight="1">
      <c r="A271" s="11"/>
      <c r="B271" s="11"/>
      <c r="C271" s="11"/>
      <c r="D271" s="28" t="s">
        <v>616</v>
      </c>
      <c r="E271" s="28"/>
      <c r="F271" s="28"/>
      <c r="G271" s="28"/>
      <c r="H271" s="28"/>
      <c r="I271" s="28"/>
      <c r="J271" s="28"/>
      <c r="K271" s="28"/>
      <c r="L271" s="28"/>
      <c r="M271" s="28"/>
      <c r="N271" s="11"/>
    </row>
    <row r="272" spans="1:14" ht="30.60" thickBot="1" customHeight="1">
      <c r="A272" s="11"/>
      <c r="B272" s="11"/>
      <c r="C272" s="11"/>
      <c r="D272" s="11"/>
      <c r="E272" s="30" t="s">
        <v>617</v>
      </c>
      <c r="F272" s="32" t="s">
        <v>618</v>
      </c>
      <c r="G272" s="32" t="s">
        <v>619</v>
      </c>
      <c r="H272" s="32" t="s">
        <v>620</v>
      </c>
      <c r="I272" s="32" t="s">
        <v>621</v>
      </c>
      <c r="J272" s="32" t="s">
        <v>622</v>
      </c>
      <c r="K272" s="32" t="s">
        <v>623</v>
      </c>
      <c r="L272" s="11"/>
      <c r="M272" s="11"/>
      <c r="N272" s="11"/>
    </row>
    <row r="273" spans="1:14" ht="15.12" thickBot="1" customHeight="1">
      <c r="A273" s="11"/>
      <c r="B273" s="11"/>
      <c r="C273" s="11"/>
      <c r="D273" s="33"/>
      <c r="E273" s="34" t="s">
        <v>624</v>
      </c>
      <c r="F273" s="35"/>
      <c r="G273" s="36"/>
      <c r="H273" s="36"/>
      <c r="I273" s="36"/>
      <c r="J273" s="50" t="s">
        <v>625</v>
      </c>
      <c r="K273" s="49"/>
      <c r="L273" s="11"/>
      <c r="M273" s="11"/>
      <c r="N273" s="11"/>
    </row>
    <row r="274" spans="1:14" ht="21.36" thickBot="1" customHeight="1">
      <c r="A274" s="11"/>
      <c r="B274" s="11"/>
      <c r="C274" s="11"/>
      <c r="D274" s="33"/>
      <c r="E274" s="9" t="s">
        <v>626</v>
      </c>
      <c r="F274" s="7">
        <v>1</v>
      </c>
      <c r="G274" s="29">
        <v>32.00</v>
      </c>
      <c r="H274" s="29">
        <v>0.40</v>
      </c>
      <c r="I274" s="29">
        <v>0.60</v>
      </c>
      <c r="J274" s="37">
        <f ca="1">ROUND(F274*G274*H274*I274,2)</f>
        <v>0</v>
      </c>
      <c r="K274" s="11"/>
      <c r="L274" s="11"/>
      <c r="M274" s="11"/>
      <c r="N274" s="11"/>
    </row>
    <row r="275" spans="1:14" ht="15.12" thickBot="1" customHeight="1">
      <c r="A275" s="11"/>
      <c r="B275" s="11"/>
      <c r="C275" s="11"/>
      <c r="D275" s="33"/>
      <c r="E275" s="9" t="s">
        <v>627</v>
      </c>
      <c r="F275" s="7">
        <v>1</v>
      </c>
      <c r="G275" s="29">
        <v>14.50</v>
      </c>
      <c r="H275" s="29">
        <v>0.40</v>
      </c>
      <c r="I275" s="29">
        <v>0.60</v>
      </c>
      <c r="J275" s="37">
        <f ca="1">ROUND(F275*G275*H275*I275,2)</f>
        <v>0</v>
      </c>
      <c r="K275" s="11"/>
      <c r="L275" s="11"/>
      <c r="M275" s="11"/>
      <c r="N275" s="11"/>
    </row>
    <row r="276" spans="1:14" ht="15.12" thickBot="1" customHeight="1">
      <c r="A276" s="11"/>
      <c r="B276" s="11"/>
      <c r="C276" s="11"/>
      <c r="D276" s="33"/>
      <c r="E276" s="9"/>
      <c r="F276" s="7">
        <v>1</v>
      </c>
      <c r="G276" s="29">
        <v>1.00</v>
      </c>
      <c r="H276" s="29">
        <v>0.40</v>
      </c>
      <c r="I276" s="29">
        <v>0.40</v>
      </c>
      <c r="J276" s="37">
        <f ca="1">ROUND(F276*G276*H276*I276,2)</f>
        <v>0</v>
      </c>
      <c r="K276" s="11"/>
      <c r="L276" s="11"/>
      <c r="M276" s="11"/>
      <c r="N276" s="11"/>
    </row>
    <row r="277" spans="1:14" ht="15.12" thickBot="1" customHeight="1">
      <c r="A277" s="11"/>
      <c r="B277" s="11"/>
      <c r="C277" s="11"/>
      <c r="D277" s="33"/>
      <c r="E277" s="9"/>
      <c r="F277" s="7">
        <v>1</v>
      </c>
      <c r="G277" s="29">
        <v>4.10</v>
      </c>
      <c r="H277" s="29">
        <v>0.40</v>
      </c>
      <c r="I277" s="29">
        <v>0.40</v>
      </c>
      <c r="J277" s="37">
        <f ca="1">ROUND(F277*G277*H277*I277,2)</f>
        <v>0</v>
      </c>
      <c r="K277" s="11"/>
      <c r="L277" s="11"/>
      <c r="M277" s="11"/>
      <c r="N277" s="11"/>
    </row>
    <row r="278" spans="1:14" ht="30.60" thickBot="1" customHeight="1">
      <c r="A278" s="11"/>
      <c r="B278" s="11"/>
      <c r="C278" s="11"/>
      <c r="D278" s="33"/>
      <c r="E278" s="9" t="s">
        <v>628</v>
      </c>
      <c r="F278" s="7">
        <v>1</v>
      </c>
      <c r="G278" s="29">
        <v>18.50</v>
      </c>
      <c r="H278" s="29">
        <v>0.40</v>
      </c>
      <c r="I278" s="29">
        <v>0.60</v>
      </c>
      <c r="J278" s="37">
        <f ca="1">ROUND(F278*G278*H278*I278,2)</f>
        <v>0</v>
      </c>
      <c r="K278" s="11"/>
      <c r="L278" s="11"/>
      <c r="M278" s="11"/>
      <c r="N278" s="11"/>
    </row>
    <row r="279" spans="1:14" ht="15.12" thickBot="1" customHeight="1">
      <c r="A279" s="11"/>
      <c r="B279" s="11"/>
      <c r="C279" s="11"/>
      <c r="D279" s="33"/>
      <c r="E279" s="9" t="s">
        <v>629</v>
      </c>
      <c r="F279" s="7">
        <v>1</v>
      </c>
      <c r="G279" s="29">
        <v>1.50</v>
      </c>
      <c r="H279" s="29">
        <v>0.40</v>
      </c>
      <c r="I279" s="29">
        <v>0.60</v>
      </c>
      <c r="J279" s="37">
        <f ca="1">ROUND(F279*G279*H279*I279,2)</f>
        <v>0</v>
      </c>
      <c r="K279" s="11"/>
      <c r="L279" s="11"/>
      <c r="M279" s="11"/>
      <c r="N279" s="11"/>
    </row>
    <row r="280" spans="1:14" ht="15.12" thickBot="1" customHeight="1">
      <c r="A280" s="11"/>
      <c r="B280" s="11"/>
      <c r="C280" s="11"/>
      <c r="D280" s="33"/>
      <c r="E280" s="9" t="s">
        <v>630</v>
      </c>
      <c r="F280" s="7">
        <v>1</v>
      </c>
      <c r="G280" s="29">
        <v>2.70</v>
      </c>
      <c r="H280" s="29">
        <v>0.40</v>
      </c>
      <c r="I280" s="29">
        <v>0.60</v>
      </c>
      <c r="J280" s="37">
        <f ca="1">ROUND(F280*G280*H280*I280,2)</f>
        <v>0</v>
      </c>
      <c r="K280" s="11"/>
      <c r="L280" s="11"/>
      <c r="M280" s="11"/>
      <c r="N280" s="11"/>
    </row>
    <row r="281" spans="1:14" ht="15.12" thickBot="1" customHeight="1">
      <c r="A281" s="11"/>
      <c r="B281" s="11"/>
      <c r="C281" s="11"/>
      <c r="D281" s="33"/>
      <c r="E281" s="9" t="s">
        <v>631</v>
      </c>
      <c r="F281" s="7">
        <v>1</v>
      </c>
      <c r="G281" s="29">
        <v>6.50</v>
      </c>
      <c r="H281" s="29">
        <v>0.40</v>
      </c>
      <c r="I281" s="29">
        <v>0.60</v>
      </c>
      <c r="J281" s="37">
        <f ca="1">ROUND(F281*G281*H281*I281,2)</f>
        <v>0</v>
      </c>
      <c r="K281" s="11"/>
      <c r="L281" s="11"/>
      <c r="M281" s="11"/>
      <c r="N281" s="11"/>
    </row>
    <row r="282" spans="1:14" ht="15.12" thickBot="1" customHeight="1">
      <c r="A282" s="11"/>
      <c r="B282" s="11"/>
      <c r="C282" s="11"/>
      <c r="D282" s="33"/>
      <c r="E282" s="9" t="s">
        <v>632</v>
      </c>
      <c r="F282" s="7">
        <v>1</v>
      </c>
      <c r="G282" s="29">
        <v>12.00</v>
      </c>
      <c r="H282" s="29">
        <v>0.40</v>
      </c>
      <c r="I282" s="29">
        <v>0.60</v>
      </c>
      <c r="J282" s="37">
        <f ca="1">ROUND(F282*G282*H282*I282,2)</f>
        <v>0</v>
      </c>
      <c r="K282" s="11"/>
      <c r="L282" s="11"/>
      <c r="M282" s="11"/>
      <c r="N282" s="11"/>
    </row>
    <row r="283" spans="1:14" ht="15.12" thickBot="1" customHeight="1">
      <c r="A283" s="11"/>
      <c r="B283" s="11"/>
      <c r="C283" s="11"/>
      <c r="D283" s="33"/>
      <c r="E283" s="9"/>
      <c r="F283" s="7"/>
      <c r="G283" s="29"/>
      <c r="H283" s="29"/>
      <c r="I283" s="29"/>
      <c r="J283" s="31" t="s">
        <v>633</v>
      </c>
      <c r="K283" s="11"/>
      <c r="L283" s="11"/>
      <c r="M283" s="11"/>
      <c r="N283" s="11"/>
    </row>
    <row r="284" spans="1:14" ht="15.12" thickBot="1" customHeight="1">
      <c r="A284" s="11"/>
      <c r="B284" s="11"/>
      <c r="C284" s="11"/>
      <c r="D284" s="33"/>
      <c r="E284" s="9" t="s">
        <v>634</v>
      </c>
      <c r="F284" s="7">
        <v>1</v>
      </c>
      <c r="G284" s="29">
        <v>12.00</v>
      </c>
      <c r="H284" s="29">
        <v>0.40</v>
      </c>
      <c r="I284" s="29">
        <v>0.60</v>
      </c>
      <c r="J284" s="37">
        <f ca="1">ROUND(F284*G284*H284*I284,2)</f>
        <v>0</v>
      </c>
      <c r="K284" s="11"/>
      <c r="L284" s="11"/>
      <c r="M284" s="11"/>
      <c r="N284" s="11"/>
    </row>
    <row r="285" spans="1:14" ht="15.12" thickBot="1" customHeight="1">
      <c r="A285" s="11"/>
      <c r="B285" s="11"/>
      <c r="C285" s="11"/>
      <c r="D285" s="33"/>
      <c r="E285" s="9"/>
      <c r="F285" s="7">
        <v>1</v>
      </c>
      <c r="G285" s="29">
        <v>22.00</v>
      </c>
      <c r="H285" s="29">
        <v>0.40</v>
      </c>
      <c r="I285" s="29">
        <v>0.60</v>
      </c>
      <c r="J285" s="37">
        <f ca="1">ROUND(F285*G285*H285*I285,2)</f>
        <v>0</v>
      </c>
      <c r="K285" s="39">
        <f ca="1">SUM(J273:J285)</f>
        <v>0</v>
      </c>
      <c r="L285" s="11"/>
      <c r="M285" s="11"/>
      <c r="N285" s="11"/>
    </row>
    <row r="286" spans="1:14" ht="15.48" thickBot="1" customHeight="1">
      <c r="A286" s="17" t="s">
        <v>635</v>
      </c>
      <c r="B286" s="9" t="s">
        <v>636</v>
      </c>
      <c r="C286" s="9" t="s">
        <v>637</v>
      </c>
      <c r="D286" s="28" t="s">
        <v>638</v>
      </c>
      <c r="E286" s="28"/>
      <c r="F286" s="28"/>
      <c r="G286" s="28"/>
      <c r="H286" s="28"/>
      <c r="I286" s="28"/>
      <c r="J286" s="28"/>
      <c r="K286" s="29">
        <f ca="1">SUM(K289:K299)</f>
        <v>0</v>
      </c>
      <c r="L286" s="29">
        <f ca="1">ROUND(41.27*(1+M2/100),2)</f>
        <v>0</v>
      </c>
      <c r="M286" s="29">
        <f ca="1">ROUND(K286*L286,2)</f>
        <v>0</v>
      </c>
      <c r="N286" s="11"/>
    </row>
    <row r="287" spans="1:14" ht="95.28" thickBot="1" customHeight="1">
      <c r="A287" s="11"/>
      <c r="B287" s="11"/>
      <c r="C287" s="11"/>
      <c r="D287" s="28" t="s">
        <v>639</v>
      </c>
      <c r="E287" s="28"/>
      <c r="F287" s="28"/>
      <c r="G287" s="28"/>
      <c r="H287" s="28"/>
      <c r="I287" s="28"/>
      <c r="J287" s="28"/>
      <c r="K287" s="28"/>
      <c r="L287" s="28"/>
      <c r="M287" s="28"/>
      <c r="N287" s="11"/>
    </row>
    <row r="288" spans="1:14" ht="30.60" thickBot="1" customHeight="1">
      <c r="A288" s="11"/>
      <c r="B288" s="11"/>
      <c r="C288" s="11"/>
      <c r="D288" s="11"/>
      <c r="E288" s="30" t="s">
        <v>640</v>
      </c>
      <c r="F288" s="32" t="s">
        <v>641</v>
      </c>
      <c r="G288" s="32" t="s">
        <v>642</v>
      </c>
      <c r="H288" s="32" t="s">
        <v>643</v>
      </c>
      <c r="I288" s="32" t="s">
        <v>644</v>
      </c>
      <c r="J288" s="32" t="s">
        <v>645</v>
      </c>
      <c r="K288" s="32" t="s">
        <v>646</v>
      </c>
      <c r="L288" s="11"/>
      <c r="M288" s="11"/>
      <c r="N288" s="11"/>
    </row>
    <row r="289" spans="1:14" ht="21.36" thickBot="1" customHeight="1">
      <c r="A289" s="11"/>
      <c r="B289" s="11"/>
      <c r="C289" s="11"/>
      <c r="D289" s="33"/>
      <c r="E289" s="34" t="s">
        <v>647</v>
      </c>
      <c r="F289" s="35">
        <v>6</v>
      </c>
      <c r="G289" s="36">
        <v>0.80</v>
      </c>
      <c r="H289" s="36">
        <v>0.55</v>
      </c>
      <c r="I289" s="36">
        <v>0.80</v>
      </c>
      <c r="J289" s="38">
        <f ca="1">ROUND(F289*G289*H289*I289,2)</f>
        <v>0</v>
      </c>
      <c r="K289" s="49"/>
      <c r="L289" s="11"/>
      <c r="M289" s="11"/>
      <c r="N289" s="11"/>
    </row>
    <row r="290" spans="1:14" ht="21.36" thickBot="1" customHeight="1">
      <c r="A290" s="11"/>
      <c r="B290" s="11"/>
      <c r="C290" s="11"/>
      <c r="D290" s="33"/>
      <c r="E290" s="9" t="s">
        <v>648</v>
      </c>
      <c r="F290" s="7">
        <v>6</v>
      </c>
      <c r="G290" s="29">
        <v>1.00</v>
      </c>
      <c r="H290" s="29">
        <v>1.00</v>
      </c>
      <c r="I290" s="29">
        <v>0.80</v>
      </c>
      <c r="J290" s="37">
        <f ca="1">ROUND(F290*G290*H290*I290,2)</f>
        <v>0</v>
      </c>
      <c r="K290" s="11"/>
      <c r="L290" s="11"/>
      <c r="M290" s="11"/>
      <c r="N290" s="11"/>
    </row>
    <row r="291" spans="1:14" ht="15.12" thickBot="1" customHeight="1">
      <c r="A291" s="11"/>
      <c r="B291" s="11"/>
      <c r="C291" s="11"/>
      <c r="D291" s="33"/>
      <c r="E291" s="9" t="s">
        <v>649</v>
      </c>
      <c r="F291" s="7">
        <v>4</v>
      </c>
      <c r="G291" s="29">
        <v>1.20</v>
      </c>
      <c r="H291" s="29">
        <v>1.20</v>
      </c>
      <c r="I291" s="29">
        <v>0.80</v>
      </c>
      <c r="J291" s="37">
        <f ca="1">ROUND(F291*G291*H291*I291,2)</f>
        <v>0</v>
      </c>
      <c r="K291" s="11"/>
      <c r="L291" s="11"/>
      <c r="M291" s="11"/>
      <c r="N291" s="11"/>
    </row>
    <row r="292" spans="1:14" ht="15.12" thickBot="1" customHeight="1">
      <c r="A292" s="11"/>
      <c r="B292" s="11"/>
      <c r="C292" s="11"/>
      <c r="D292" s="33"/>
      <c r="E292" s="9" t="s">
        <v>650</v>
      </c>
      <c r="F292" s="7">
        <v>1</v>
      </c>
      <c r="G292" s="29">
        <v>0.80</v>
      </c>
      <c r="H292" s="29">
        <v>0.80</v>
      </c>
      <c r="I292" s="29">
        <v>0.80</v>
      </c>
      <c r="J292" s="37">
        <f ca="1">ROUND(F292*G292*H292*I292,2)</f>
        <v>0</v>
      </c>
      <c r="K292" s="11"/>
      <c r="L292" s="11"/>
      <c r="M292" s="11"/>
      <c r="N292" s="11"/>
    </row>
    <row r="293" spans="1:14" ht="15.12" thickBot="1" customHeight="1">
      <c r="A293" s="11"/>
      <c r="B293" s="11"/>
      <c r="C293" s="11"/>
      <c r="D293" s="33"/>
      <c r="E293" s="9" t="s">
        <v>651</v>
      </c>
      <c r="F293" s="7">
        <v>1.05</v>
      </c>
      <c r="G293" s="29"/>
      <c r="H293" s="29"/>
      <c r="I293" s="29"/>
      <c r="J293" s="37">
        <f ca="1">SUM(J289:J292)</f>
        <v>0</v>
      </c>
      <c r="K293" s="29">
        <f ca="1">ROUND(F293*J293,2)</f>
        <v>0</v>
      </c>
      <c r="L293" s="11"/>
      <c r="M293" s="11"/>
      <c r="N293" s="11"/>
    </row>
    <row r="294" spans="1:14" ht="30.60" thickBot="1" customHeight="1">
      <c r="A294" s="11"/>
      <c r="B294" s="11"/>
      <c r="C294" s="11"/>
      <c r="D294" s="11"/>
      <c r="E294" s="30" t="s">
        <v>652</v>
      </c>
      <c r="F294" s="32" t="s">
        <v>653</v>
      </c>
      <c r="G294" s="32" t="s">
        <v>654</v>
      </c>
      <c r="H294" s="32" t="s">
        <v>655</v>
      </c>
      <c r="I294" s="32" t="s">
        <v>656</v>
      </c>
      <c r="J294" s="32" t="s">
        <v>657</v>
      </c>
      <c r="K294" s="32" t="s">
        <v>658</v>
      </c>
      <c r="L294" s="11"/>
      <c r="M294" s="11"/>
      <c r="N294" s="11"/>
    </row>
    <row r="295" spans="1:14" ht="21.36" thickBot="1" customHeight="1">
      <c r="A295" s="11"/>
      <c r="B295" s="11"/>
      <c r="C295" s="11"/>
      <c r="D295" s="33"/>
      <c r="E295" s="34" t="s">
        <v>659</v>
      </c>
      <c r="F295" s="35">
        <v>6</v>
      </c>
      <c r="G295" s="36">
        <v>0.80</v>
      </c>
      <c r="H295" s="36">
        <v>0.55</v>
      </c>
      <c r="I295" s="36">
        <v>1.30</v>
      </c>
      <c r="J295" s="38">
        <f ca="1">ROUND(F295*G295*H295*I295,2)</f>
        <v>0</v>
      </c>
      <c r="K295" s="49"/>
      <c r="L295" s="11"/>
      <c r="M295" s="11"/>
      <c r="N295" s="11"/>
    </row>
    <row r="296" spans="1:14" ht="21.36" thickBot="1" customHeight="1">
      <c r="A296" s="11"/>
      <c r="B296" s="11"/>
      <c r="C296" s="11"/>
      <c r="D296" s="33"/>
      <c r="E296" s="9" t="s">
        <v>660</v>
      </c>
      <c r="F296" s="7">
        <v>6</v>
      </c>
      <c r="G296" s="29">
        <v>1.00</v>
      </c>
      <c r="H296" s="29">
        <v>1.00</v>
      </c>
      <c r="I296" s="29">
        <v>1.30</v>
      </c>
      <c r="J296" s="37">
        <f ca="1">ROUND(F296*G296*H296*I296,2)</f>
        <v>0</v>
      </c>
      <c r="K296" s="11"/>
      <c r="L296" s="11"/>
      <c r="M296" s="11"/>
      <c r="N296" s="11"/>
    </row>
    <row r="297" spans="1:14" ht="15.12" thickBot="1" customHeight="1">
      <c r="A297" s="11"/>
      <c r="B297" s="11"/>
      <c r="C297" s="11"/>
      <c r="D297" s="33"/>
      <c r="E297" s="9" t="s">
        <v>661</v>
      </c>
      <c r="F297" s="7">
        <v>4</v>
      </c>
      <c r="G297" s="29">
        <v>1.20</v>
      </c>
      <c r="H297" s="29">
        <v>1.20</v>
      </c>
      <c r="I297" s="29">
        <v>1.30</v>
      </c>
      <c r="J297" s="37">
        <f ca="1">ROUND(F297*G297*H297*I297,2)</f>
        <v>0</v>
      </c>
      <c r="K297" s="11"/>
      <c r="L297" s="11"/>
      <c r="M297" s="11"/>
      <c r="N297" s="11"/>
    </row>
    <row r="298" spans="1:14" ht="15.12" thickBot="1" customHeight="1">
      <c r="A298" s="11"/>
      <c r="B298" s="11"/>
      <c r="C298" s="11"/>
      <c r="D298" s="33"/>
      <c r="E298" s="9" t="s">
        <v>662</v>
      </c>
      <c r="F298" s="7">
        <v>1</v>
      </c>
      <c r="G298" s="29">
        <v>0.80</v>
      </c>
      <c r="H298" s="29">
        <v>0.80</v>
      </c>
      <c r="I298" s="29">
        <v>1.30</v>
      </c>
      <c r="J298" s="37">
        <f ca="1">ROUND(F298*G298*H298*I298,2)</f>
        <v>0</v>
      </c>
      <c r="K298" s="11"/>
      <c r="L298" s="11"/>
      <c r="M298" s="11"/>
      <c r="N298" s="11"/>
    </row>
    <row r="299" spans="1:14" ht="15.12" thickBot="1" customHeight="1">
      <c r="A299" s="11"/>
      <c r="B299" s="11"/>
      <c r="C299" s="11"/>
      <c r="D299" s="33"/>
      <c r="E299" s="9" t="s">
        <v>663</v>
      </c>
      <c r="F299" s="7">
        <v>1.05</v>
      </c>
      <c r="G299" s="29"/>
      <c r="H299" s="29"/>
      <c r="I299" s="29"/>
      <c r="J299" s="37">
        <f ca="1">SUM(J295:J298)</f>
        <v>0</v>
      </c>
      <c r="K299" s="29">
        <f ca="1">ROUND(F299*J299,2)</f>
        <v>0</v>
      </c>
      <c r="L299" s="11"/>
      <c r="M299" s="11"/>
      <c r="N299" s="11"/>
    </row>
    <row r="300" spans="1:14" ht="15.48" thickBot="1" customHeight="1">
      <c r="A300" s="17" t="s">
        <v>664</v>
      </c>
      <c r="B300" s="9" t="s">
        <v>665</v>
      </c>
      <c r="C300" s="9" t="s">
        <v>666</v>
      </c>
      <c r="D300" s="28" t="s">
        <v>667</v>
      </c>
      <c r="E300" s="28"/>
      <c r="F300" s="28"/>
      <c r="G300" s="28"/>
      <c r="H300" s="28"/>
      <c r="I300" s="28"/>
      <c r="J300" s="28"/>
      <c r="K300" s="29">
        <f ca="1">SUM(K303:K316)</f>
        <v>0</v>
      </c>
      <c r="L300" s="29">
        <f ca="1">ROUND(85.29*(1+M2/100),2)</f>
        <v>0</v>
      </c>
      <c r="M300" s="29">
        <f ca="1">ROUND(K300*L300,2)</f>
        <v>0</v>
      </c>
      <c r="N300" s="11"/>
    </row>
    <row r="301" spans="1:14" ht="49.08" thickBot="1" customHeight="1">
      <c r="A301" s="11"/>
      <c r="B301" s="11"/>
      <c r="C301" s="11"/>
      <c r="D301" s="28" t="s">
        <v>668</v>
      </c>
      <c r="E301" s="28"/>
      <c r="F301" s="28"/>
      <c r="G301" s="28"/>
      <c r="H301" s="28"/>
      <c r="I301" s="28"/>
      <c r="J301" s="28"/>
      <c r="K301" s="28"/>
      <c r="L301" s="28"/>
      <c r="M301" s="28"/>
      <c r="N301" s="11"/>
    </row>
    <row r="302" spans="1:14" ht="21.36" thickBot="1" customHeight="1">
      <c r="A302" s="11"/>
      <c r="B302" s="11"/>
      <c r="C302" s="11"/>
      <c r="D302" s="11"/>
      <c r="E302" s="30" t="s">
        <v>669</v>
      </c>
      <c r="F302" s="32" t="s">
        <v>670</v>
      </c>
      <c r="G302" s="32" t="s">
        <v>671</v>
      </c>
      <c r="H302" s="32" t="s">
        <v>672</v>
      </c>
      <c r="I302" s="32" t="s">
        <v>673</v>
      </c>
      <c r="J302" s="32" t="s">
        <v>674</v>
      </c>
      <c r="K302" s="32" t="s">
        <v>675</v>
      </c>
      <c r="L302" s="11"/>
      <c r="M302" s="11"/>
      <c r="N302" s="11"/>
    </row>
    <row r="303" spans="1:14" ht="15.12" thickBot="1" customHeight="1">
      <c r="A303" s="11"/>
      <c r="B303" s="11"/>
      <c r="C303" s="11"/>
      <c r="D303" s="33"/>
      <c r="E303" s="34" t="s">
        <v>676</v>
      </c>
      <c r="F303" s="35"/>
      <c r="G303" s="36"/>
      <c r="H303" s="36"/>
      <c r="I303" s="36"/>
      <c r="J303" s="50" t="s">
        <v>677</v>
      </c>
      <c r="K303" s="49"/>
      <c r="L303" s="11"/>
      <c r="M303" s="11"/>
      <c r="N303" s="11"/>
    </row>
    <row r="304" spans="1:14" ht="21.36" thickBot="1" customHeight="1">
      <c r="A304" s="11"/>
      <c r="B304" s="11"/>
      <c r="C304" s="11"/>
      <c r="D304" s="33"/>
      <c r="E304" s="9" t="s">
        <v>678</v>
      </c>
      <c r="F304" s="7">
        <v>1</v>
      </c>
      <c r="G304" s="29">
        <v>32.00</v>
      </c>
      <c r="H304" s="29">
        <v>0.40</v>
      </c>
      <c r="I304" s="29">
        <v>0.80</v>
      </c>
      <c r="J304" s="37">
        <f ca="1">ROUND(F304*G304*H304*I304,2)</f>
        <v>0</v>
      </c>
      <c r="K304" s="11"/>
      <c r="L304" s="11"/>
      <c r="M304" s="11"/>
      <c r="N304" s="11"/>
    </row>
    <row r="305" spans="1:14" ht="15.12" thickBot="1" customHeight="1">
      <c r="A305" s="11"/>
      <c r="B305" s="11"/>
      <c r="C305" s="11"/>
      <c r="D305" s="33"/>
      <c r="E305" s="9" t="s">
        <v>679</v>
      </c>
      <c r="F305" s="7">
        <v>1</v>
      </c>
      <c r="G305" s="29">
        <v>14.50</v>
      </c>
      <c r="H305" s="29">
        <v>0.40</v>
      </c>
      <c r="I305" s="29">
        <v>0.80</v>
      </c>
      <c r="J305" s="37">
        <f ca="1">ROUND(F305*G305*H305*I305,2)</f>
        <v>0</v>
      </c>
      <c r="K305" s="11"/>
      <c r="L305" s="11"/>
      <c r="M305" s="11"/>
      <c r="N305" s="11"/>
    </row>
    <row r="306" spans="1:14" ht="15.12" thickBot="1" customHeight="1">
      <c r="A306" s="11"/>
      <c r="B306" s="11"/>
      <c r="C306" s="11"/>
      <c r="D306" s="33"/>
      <c r="E306" s="9"/>
      <c r="F306" s="7">
        <v>1</v>
      </c>
      <c r="G306" s="29">
        <v>1.00</v>
      </c>
      <c r="H306" s="29">
        <v>0.40</v>
      </c>
      <c r="I306" s="29">
        <v>0.30</v>
      </c>
      <c r="J306" s="37">
        <f ca="1">ROUND(F306*G306*H306*I306,2)</f>
        <v>0</v>
      </c>
      <c r="K306" s="11"/>
      <c r="L306" s="11"/>
      <c r="M306" s="11"/>
      <c r="N306" s="11"/>
    </row>
    <row r="307" spans="1:14" ht="15.12" thickBot="1" customHeight="1">
      <c r="A307" s="11"/>
      <c r="B307" s="11"/>
      <c r="C307" s="11"/>
      <c r="D307" s="33"/>
      <c r="E307" s="9"/>
      <c r="F307" s="7">
        <v>1</v>
      </c>
      <c r="G307" s="29">
        <v>4.10</v>
      </c>
      <c r="H307" s="29">
        <v>0.40</v>
      </c>
      <c r="I307" s="29">
        <v>0.30</v>
      </c>
      <c r="J307" s="37">
        <f ca="1">ROUND(F307*G307*H307*I307,2)</f>
        <v>0</v>
      </c>
      <c r="K307" s="11"/>
      <c r="L307" s="11"/>
      <c r="M307" s="11"/>
      <c r="N307" s="11"/>
    </row>
    <row r="308" spans="1:14" ht="15.12" thickBot="1" customHeight="1">
      <c r="A308" s="11"/>
      <c r="B308" s="11"/>
      <c r="C308" s="11"/>
      <c r="D308" s="33"/>
      <c r="E308" s="9"/>
      <c r="F308" s="7"/>
      <c r="G308" s="29"/>
      <c r="H308" s="29"/>
      <c r="I308" s="29"/>
      <c r="J308" s="31" t="s">
        <v>680</v>
      </c>
      <c r="K308" s="11"/>
      <c r="L308" s="11"/>
      <c r="M308" s="11"/>
      <c r="N308" s="11"/>
    </row>
    <row r="309" spans="1:14" ht="30.60" thickBot="1" customHeight="1">
      <c r="A309" s="11"/>
      <c r="B309" s="11"/>
      <c r="C309" s="11"/>
      <c r="D309" s="33"/>
      <c r="E309" s="9" t="s">
        <v>681</v>
      </c>
      <c r="F309" s="7">
        <v>1</v>
      </c>
      <c r="G309" s="29">
        <v>18.50</v>
      </c>
      <c r="H309" s="29">
        <v>0.40</v>
      </c>
      <c r="I309" s="29">
        <v>0.60</v>
      </c>
      <c r="J309" s="37">
        <f ca="1">ROUND(F309*G309*H309*I309,2)</f>
        <v>0</v>
      </c>
      <c r="K309" s="11"/>
      <c r="L309" s="11"/>
      <c r="M309" s="11"/>
      <c r="N309" s="11"/>
    </row>
    <row r="310" spans="1:14" ht="15.12" thickBot="1" customHeight="1">
      <c r="A310" s="11"/>
      <c r="B310" s="11"/>
      <c r="C310" s="11"/>
      <c r="D310" s="33"/>
      <c r="E310" s="9" t="s">
        <v>682</v>
      </c>
      <c r="F310" s="7">
        <v>1</v>
      </c>
      <c r="G310" s="29">
        <v>1.50</v>
      </c>
      <c r="H310" s="29">
        <v>0.40</v>
      </c>
      <c r="I310" s="29">
        <v>0.60</v>
      </c>
      <c r="J310" s="37">
        <f ca="1">ROUND(F310*G310*H310*I310,2)</f>
        <v>0</v>
      </c>
      <c r="K310" s="11"/>
      <c r="L310" s="11"/>
      <c r="M310" s="11"/>
      <c r="N310" s="11"/>
    </row>
    <row r="311" spans="1:14" ht="15.12" thickBot="1" customHeight="1">
      <c r="A311" s="11"/>
      <c r="B311" s="11"/>
      <c r="C311" s="11"/>
      <c r="D311" s="33"/>
      <c r="E311" s="9" t="s">
        <v>683</v>
      </c>
      <c r="F311" s="7">
        <v>1</v>
      </c>
      <c r="G311" s="29">
        <v>2.70</v>
      </c>
      <c r="H311" s="29">
        <v>0.40</v>
      </c>
      <c r="I311" s="29">
        <v>0.60</v>
      </c>
      <c r="J311" s="37">
        <f ca="1">ROUND(F311*G311*H311*I311,2)</f>
        <v>0</v>
      </c>
      <c r="K311" s="11"/>
      <c r="L311" s="11"/>
      <c r="M311" s="11"/>
      <c r="N311" s="11"/>
    </row>
    <row r="312" spans="1:14" ht="15.12" thickBot="1" customHeight="1">
      <c r="A312" s="11"/>
      <c r="B312" s="11"/>
      <c r="C312" s="11"/>
      <c r="D312" s="33"/>
      <c r="E312" s="9" t="s">
        <v>684</v>
      </c>
      <c r="F312" s="7">
        <v>1</v>
      </c>
      <c r="G312" s="29">
        <v>6.50</v>
      </c>
      <c r="H312" s="29">
        <v>0.40</v>
      </c>
      <c r="I312" s="29">
        <v>0.60</v>
      </c>
      <c r="J312" s="37">
        <f ca="1">ROUND(F312*G312*H312*I312,2)</f>
        <v>0</v>
      </c>
      <c r="K312" s="11"/>
      <c r="L312" s="11"/>
      <c r="M312" s="11"/>
      <c r="N312" s="11"/>
    </row>
    <row r="313" spans="1:14" ht="15.12" thickBot="1" customHeight="1">
      <c r="A313" s="11"/>
      <c r="B313" s="11"/>
      <c r="C313" s="11"/>
      <c r="D313" s="33"/>
      <c r="E313" s="9" t="s">
        <v>685</v>
      </c>
      <c r="F313" s="7">
        <v>1</v>
      </c>
      <c r="G313" s="29">
        <v>12.00</v>
      </c>
      <c r="H313" s="29">
        <v>0.40</v>
      </c>
      <c r="I313" s="29">
        <v>0.60</v>
      </c>
      <c r="J313" s="37">
        <f ca="1">ROUND(F313*G313*H313*I313,2)</f>
        <v>0</v>
      </c>
      <c r="K313" s="11"/>
      <c r="L313" s="11"/>
      <c r="M313" s="11"/>
      <c r="N313" s="11"/>
    </row>
    <row r="314" spans="1:14" ht="15.12" thickBot="1" customHeight="1">
      <c r="A314" s="11"/>
      <c r="B314" s="11"/>
      <c r="C314" s="11"/>
      <c r="D314" s="33"/>
      <c r="E314" s="9"/>
      <c r="F314" s="7"/>
      <c r="G314" s="29"/>
      <c r="H314" s="29"/>
      <c r="I314" s="29"/>
      <c r="J314" s="31" t="s">
        <v>686</v>
      </c>
      <c r="K314" s="11"/>
      <c r="L314" s="11"/>
      <c r="M314" s="11"/>
      <c r="N314" s="11"/>
    </row>
    <row r="315" spans="1:14" ht="15.12" thickBot="1" customHeight="1">
      <c r="A315" s="11"/>
      <c r="B315" s="11"/>
      <c r="C315" s="11"/>
      <c r="D315" s="33"/>
      <c r="E315" s="9" t="s">
        <v>687</v>
      </c>
      <c r="F315" s="7">
        <v>1</v>
      </c>
      <c r="G315" s="29">
        <v>12.00</v>
      </c>
      <c r="H315" s="29">
        <v>0.40</v>
      </c>
      <c r="I315" s="29">
        <v>0.60</v>
      </c>
      <c r="J315" s="37">
        <f ca="1">ROUND(F315*G315*H315*I315,2)</f>
        <v>0</v>
      </c>
      <c r="K315" s="11"/>
      <c r="L315" s="11"/>
      <c r="M315" s="11"/>
      <c r="N315" s="11"/>
    </row>
    <row r="316" spans="1:14" ht="15.12" thickBot="1" customHeight="1">
      <c r="A316" s="11"/>
      <c r="B316" s="11"/>
      <c r="C316" s="11"/>
      <c r="D316" s="33"/>
      <c r="E316" s="9"/>
      <c r="F316" s="7">
        <v>1</v>
      </c>
      <c r="G316" s="29">
        <v>22.00</v>
      </c>
      <c r="H316" s="29">
        <v>0.40</v>
      </c>
      <c r="I316" s="29">
        <v>0.60</v>
      </c>
      <c r="J316" s="37">
        <f ca="1">ROUND(F316*G316*H316*I316,2)</f>
        <v>0</v>
      </c>
      <c r="K316" s="39">
        <f ca="1">SUM(J303:J316)</f>
        <v>0</v>
      </c>
      <c r="L316" s="11"/>
      <c r="M316" s="11"/>
      <c r="N316" s="11"/>
    </row>
    <row r="317" spans="1:14" ht="15.48" thickBot="1" customHeight="1">
      <c r="A317" s="17" t="s">
        <v>688</v>
      </c>
      <c r="B317" s="9" t="s">
        <v>689</v>
      </c>
      <c r="C317" s="9" t="s">
        <v>690</v>
      </c>
      <c r="D317" s="28" t="s">
        <v>691</v>
      </c>
      <c r="E317" s="28"/>
      <c r="F317" s="28"/>
      <c r="G317" s="28"/>
      <c r="H317" s="28"/>
      <c r="I317" s="28"/>
      <c r="J317" s="28"/>
      <c r="K317" s="29">
        <f ca="1">SUM(K320:K320)</f>
        <v>0</v>
      </c>
      <c r="L317" s="29">
        <f ca="1">ROUND(35.42*(1+M2/100),2)</f>
        <v>0</v>
      </c>
      <c r="M317" s="29">
        <f ca="1">ROUND(K317*L317,2)</f>
        <v>0</v>
      </c>
      <c r="N317" s="11"/>
    </row>
    <row r="318" spans="1:14" ht="113.76" thickBot="1" customHeight="1">
      <c r="A318" s="11"/>
      <c r="B318" s="11"/>
      <c r="C318" s="11"/>
      <c r="D318" s="28" t="s">
        <v>692</v>
      </c>
      <c r="E318" s="28"/>
      <c r="F318" s="28"/>
      <c r="G318" s="28"/>
      <c r="H318" s="28"/>
      <c r="I318" s="28"/>
      <c r="J318" s="28"/>
      <c r="K318" s="28"/>
      <c r="L318" s="28"/>
      <c r="M318" s="28"/>
      <c r="N318" s="11"/>
    </row>
    <row r="319" spans="1:14" ht="15.12" thickBot="1" customHeight="1">
      <c r="A319" s="11"/>
      <c r="B319" s="11"/>
      <c r="C319" s="11"/>
      <c r="D319" s="11"/>
      <c r="E319" s="30"/>
      <c r="F319" s="32" t="s">
        <v>693</v>
      </c>
      <c r="G319" s="32" t="s">
        <v>694</v>
      </c>
      <c r="H319" s="32" t="s">
        <v>695</v>
      </c>
      <c r="I319" s="32" t="s">
        <v>696</v>
      </c>
      <c r="J319" s="32" t="s">
        <v>697</v>
      </c>
      <c r="K319" s="32" t="s">
        <v>698</v>
      </c>
      <c r="L319" s="11"/>
      <c r="M319" s="11"/>
      <c r="N319" s="11"/>
    </row>
    <row r="320" spans="1:14" ht="39.84" thickBot="1" customHeight="1">
      <c r="A320" s="11"/>
      <c r="B320" s="11"/>
      <c r="C320" s="11"/>
      <c r="D320" s="33"/>
      <c r="E320" s="34" t="s">
        <v>699</v>
      </c>
      <c r="F320" s="35">
        <v>1</v>
      </c>
      <c r="G320" s="36">
        <v>14.00</v>
      </c>
      <c r="H320" s="36">
        <v>1.00</v>
      </c>
      <c r="I320" s="36">
        <v>0.60</v>
      </c>
      <c r="J320" s="38">
        <f ca="1">ROUND(F320*G320*H320*I320,2)</f>
        <v>0</v>
      </c>
      <c r="K320" s="40">
        <f ca="1">SUM(J320:J320)</f>
        <v>0</v>
      </c>
      <c r="L320" s="11"/>
      <c r="M320" s="11"/>
      <c r="N320" s="11"/>
    </row>
    <row r="321" spans="1:14" ht="15.48" thickBot="1" customHeight="1">
      <c r="A321" s="41"/>
      <c r="B321" s="41"/>
      <c r="C321" s="41"/>
      <c r="D321" s="42" t="s">
        <v>700</v>
      </c>
      <c r="E321" s="43"/>
      <c r="F321" s="43"/>
      <c r="G321" s="43"/>
      <c r="H321" s="43"/>
      <c r="I321" s="43"/>
      <c r="J321" s="43"/>
      <c r="K321" s="43"/>
      <c r="L321" s="44">
        <f ca="1">M246+M252+M257+M270+M286+M300+M317</f>
        <v>0</v>
      </c>
      <c r="M321" s="44">
        <f ca="1">ROUND(L321,2)</f>
        <v>0</v>
      </c>
      <c r="N321" s="11"/>
    </row>
    <row r="322" spans="1:14" ht="15.48" thickBot="1" customHeight="1">
      <c r="A322" s="45" t="s">
        <v>701</v>
      </c>
      <c r="B322" s="45" t="s">
        <v>702</v>
      </c>
      <c r="C322" s="46"/>
      <c r="D322" s="47" t="s">
        <v>703</v>
      </c>
      <c r="E322" s="47"/>
      <c r="F322" s="47"/>
      <c r="G322" s="47"/>
      <c r="H322" s="47"/>
      <c r="I322" s="47"/>
      <c r="J322" s="47"/>
      <c r="K322" s="46"/>
      <c r="L322" s="48">
        <f ca="1">L384</f>
        <v>0</v>
      </c>
      <c r="M322" s="48">
        <f ca="1">ROUND(L322,2)</f>
        <v>0</v>
      </c>
      <c r="N322" s="11"/>
    </row>
    <row r="323" spans="1:14" ht="15.48" thickBot="1" customHeight="1">
      <c r="A323" s="17" t="s">
        <v>704</v>
      </c>
      <c r="B323" s="9" t="s">
        <v>705</v>
      </c>
      <c r="C323" s="9" t="s">
        <v>706</v>
      </c>
      <c r="D323" s="28" t="s">
        <v>707</v>
      </c>
      <c r="E323" s="28"/>
      <c r="F323" s="28"/>
      <c r="G323" s="28"/>
      <c r="H323" s="28"/>
      <c r="I323" s="28"/>
      <c r="J323" s="28"/>
      <c r="K323" s="29">
        <f ca="1">SUM(K326:K334)</f>
        <v>0</v>
      </c>
      <c r="L323" s="29">
        <f ca="1">ROUND(223.33*(1+M2/100),2)</f>
        <v>0</v>
      </c>
      <c r="M323" s="29">
        <f ca="1">ROUND(K323*L323,2)</f>
        <v>0</v>
      </c>
      <c r="N323" s="11"/>
    </row>
    <row r="324" spans="1:14" ht="76.80" thickBot="1" customHeight="1">
      <c r="A324" s="11"/>
      <c r="B324" s="11"/>
      <c r="C324" s="11"/>
      <c r="D324" s="28" t="s">
        <v>708</v>
      </c>
      <c r="E324" s="28"/>
      <c r="F324" s="28"/>
      <c r="G324" s="28"/>
      <c r="H324" s="28"/>
      <c r="I324" s="28"/>
      <c r="J324" s="28"/>
      <c r="K324" s="28"/>
      <c r="L324" s="28"/>
      <c r="M324" s="28"/>
      <c r="N324" s="11"/>
    </row>
    <row r="325" spans="1:14" ht="15.12" thickBot="1" customHeight="1">
      <c r="A325" s="11"/>
      <c r="B325" s="11"/>
      <c r="C325" s="11"/>
      <c r="D325" s="11"/>
      <c r="E325" s="30"/>
      <c r="F325" s="32" t="s">
        <v>709</v>
      </c>
      <c r="G325" s="32" t="s">
        <v>710</v>
      </c>
      <c r="H325" s="32" t="s">
        <v>711</v>
      </c>
      <c r="I325" s="32" t="s">
        <v>712</v>
      </c>
      <c r="J325" s="32" t="s">
        <v>713</v>
      </c>
      <c r="K325" s="32" t="s">
        <v>714</v>
      </c>
      <c r="L325" s="11"/>
      <c r="M325" s="11"/>
      <c r="N325" s="11"/>
    </row>
    <row r="326" spans="1:14" ht="15.12" thickBot="1" customHeight="1">
      <c r="A326" s="11"/>
      <c r="B326" s="11"/>
      <c r="C326" s="11"/>
      <c r="D326" s="33"/>
      <c r="E326" s="34" t="s">
        <v>715</v>
      </c>
      <c r="F326" s="35"/>
      <c r="G326" s="36"/>
      <c r="H326" s="36"/>
      <c r="I326" s="36"/>
      <c r="J326" s="50" t="s">
        <v>716</v>
      </c>
      <c r="K326" s="49"/>
      <c r="L326" s="11"/>
      <c r="M326" s="11"/>
      <c r="N326" s="11"/>
    </row>
    <row r="327" spans="1:14" ht="15.12" thickBot="1" customHeight="1">
      <c r="A327" s="11"/>
      <c r="B327" s="11"/>
      <c r="C327" s="11"/>
      <c r="D327" s="33"/>
      <c r="E327" s="9" t="s">
        <v>717</v>
      </c>
      <c r="F327" s="7">
        <v>3</v>
      </c>
      <c r="G327" s="29">
        <v>3.20</v>
      </c>
      <c r="H327" s="29"/>
      <c r="I327" s="29">
        <v>0.40</v>
      </c>
      <c r="J327" s="37">
        <f ca="1">ROUND(F327*G327*I327,2)</f>
        <v>0</v>
      </c>
      <c r="K327" s="11"/>
      <c r="L327" s="11"/>
      <c r="M327" s="11"/>
      <c r="N327" s="11"/>
    </row>
    <row r="328" spans="1:14" ht="15.12" thickBot="1" customHeight="1">
      <c r="A328" s="11"/>
      <c r="B328" s="11"/>
      <c r="C328" s="11"/>
      <c r="D328" s="33"/>
      <c r="E328" s="9"/>
      <c r="F328" s="7">
        <v>2</v>
      </c>
      <c r="G328" s="29">
        <v>3.60</v>
      </c>
      <c r="H328" s="29"/>
      <c r="I328" s="29">
        <v>0.40</v>
      </c>
      <c r="J328" s="37">
        <f ca="1">ROUND(F328*G328*I328,2)</f>
        <v>0</v>
      </c>
      <c r="K328" s="11"/>
      <c r="L328" s="11"/>
      <c r="M328" s="11"/>
      <c r="N328" s="11"/>
    </row>
    <row r="329" spans="1:14" ht="15.12" thickBot="1" customHeight="1">
      <c r="A329" s="11"/>
      <c r="B329" s="11"/>
      <c r="C329" s="11"/>
      <c r="D329" s="33"/>
      <c r="E329" s="9"/>
      <c r="F329" s="7">
        <v>1</v>
      </c>
      <c r="G329" s="29">
        <v>4.11</v>
      </c>
      <c r="H329" s="29"/>
      <c r="I329" s="29">
        <v>0.40</v>
      </c>
      <c r="J329" s="37">
        <f ca="1">ROUND(F329*G329*I329,2)</f>
        <v>0</v>
      </c>
      <c r="K329" s="11"/>
      <c r="L329" s="11"/>
      <c r="M329" s="11"/>
      <c r="N329" s="11"/>
    </row>
    <row r="330" spans="1:14" ht="15.12" thickBot="1" customHeight="1">
      <c r="A330" s="11"/>
      <c r="B330" s="11"/>
      <c r="C330" s="11"/>
      <c r="D330" s="33"/>
      <c r="E330" s="9" t="s">
        <v>718</v>
      </c>
      <c r="F330" s="7">
        <v>3</v>
      </c>
      <c r="G330" s="29">
        <v>3.20</v>
      </c>
      <c r="H330" s="29"/>
      <c r="I330" s="29">
        <v>0.40</v>
      </c>
      <c r="J330" s="37">
        <f ca="1">ROUND(F330*G330*I330,2)</f>
        <v>0</v>
      </c>
      <c r="K330" s="11"/>
      <c r="L330" s="11"/>
      <c r="M330" s="11"/>
      <c r="N330" s="11"/>
    </row>
    <row r="331" spans="1:14" ht="15.12" thickBot="1" customHeight="1">
      <c r="A331" s="11"/>
      <c r="B331" s="11"/>
      <c r="C331" s="11"/>
      <c r="D331" s="33"/>
      <c r="E331" s="9"/>
      <c r="F331" s="7"/>
      <c r="G331" s="29"/>
      <c r="H331" s="29"/>
      <c r="I331" s="29"/>
      <c r="J331" s="31" t="s">
        <v>719</v>
      </c>
      <c r="K331" s="11"/>
      <c r="L331" s="11"/>
      <c r="M331" s="11"/>
      <c r="N331" s="11"/>
    </row>
    <row r="332" spans="1:14" ht="15.12" thickBot="1" customHeight="1">
      <c r="A332" s="11"/>
      <c r="B332" s="11"/>
      <c r="C332" s="11"/>
      <c r="D332" s="33"/>
      <c r="E332" s="9" t="s">
        <v>720</v>
      </c>
      <c r="F332" s="7">
        <v>5</v>
      </c>
      <c r="G332" s="29">
        <v>1.40</v>
      </c>
      <c r="H332" s="29"/>
      <c r="I332" s="29">
        <v>0.50</v>
      </c>
      <c r="J332" s="37">
        <f ca="1">ROUND(F332*G332*I332,2)</f>
        <v>0</v>
      </c>
      <c r="K332" s="11"/>
      <c r="L332" s="11"/>
      <c r="M332" s="11"/>
      <c r="N332" s="11"/>
    </row>
    <row r="333" spans="1:14" ht="15.12" thickBot="1" customHeight="1">
      <c r="A333" s="11"/>
      <c r="B333" s="11"/>
      <c r="C333" s="11"/>
      <c r="D333" s="33"/>
      <c r="E333" s="9"/>
      <c r="F333" s="7">
        <v>1</v>
      </c>
      <c r="G333" s="29">
        <v>1.70</v>
      </c>
      <c r="H333" s="29"/>
      <c r="I333" s="29">
        <v>0.50</v>
      </c>
      <c r="J333" s="37">
        <f ca="1">ROUND(F333*G333*I333,2)</f>
        <v>0</v>
      </c>
      <c r="K333" s="11"/>
      <c r="L333" s="11"/>
      <c r="M333" s="11"/>
      <c r="N333" s="11"/>
    </row>
    <row r="334" spans="1:14" ht="15.12" thickBot="1" customHeight="1">
      <c r="A334" s="11"/>
      <c r="B334" s="11"/>
      <c r="C334" s="11"/>
      <c r="D334" s="33"/>
      <c r="E334" s="9"/>
      <c r="F334" s="7">
        <v>1</v>
      </c>
      <c r="G334" s="29">
        <v>3.27</v>
      </c>
      <c r="H334" s="29"/>
      <c r="I334" s="29">
        <v>0.50</v>
      </c>
      <c r="J334" s="37">
        <f ca="1">ROUND(F334*G334*I334,2)</f>
        <v>0</v>
      </c>
      <c r="K334" s="39">
        <f ca="1">SUM(J326:J334)</f>
        <v>0</v>
      </c>
      <c r="L334" s="11"/>
      <c r="M334" s="11"/>
      <c r="N334" s="11"/>
    </row>
    <row r="335" spans="1:14" ht="15.48" thickBot="1" customHeight="1">
      <c r="A335" s="17" t="s">
        <v>721</v>
      </c>
      <c r="B335" s="9" t="s">
        <v>722</v>
      </c>
      <c r="C335" s="9" t="s">
        <v>723</v>
      </c>
      <c r="D335" s="28" t="s">
        <v>724</v>
      </c>
      <c r="E335" s="28"/>
      <c r="F335" s="28"/>
      <c r="G335" s="28"/>
      <c r="H335" s="28"/>
      <c r="I335" s="28"/>
      <c r="J335" s="28"/>
      <c r="K335" s="29">
        <f ca="1">SUM(K338:K353)</f>
        <v>0</v>
      </c>
      <c r="L335" s="29">
        <f ca="1">ROUND(90.00*(1+M2/100),2)</f>
        <v>0</v>
      </c>
      <c r="M335" s="29">
        <f ca="1">ROUND(K335*L335,2)</f>
        <v>0</v>
      </c>
      <c r="N335" s="11"/>
    </row>
    <row r="336" spans="1:14" ht="58.32" thickBot="1" customHeight="1">
      <c r="A336" s="11"/>
      <c r="B336" s="11"/>
      <c r="C336" s="11"/>
      <c r="D336" s="28" t="s">
        <v>725</v>
      </c>
      <c r="E336" s="28"/>
      <c r="F336" s="28"/>
      <c r="G336" s="28"/>
      <c r="H336" s="28"/>
      <c r="I336" s="28"/>
      <c r="J336" s="28"/>
      <c r="K336" s="28"/>
      <c r="L336" s="28"/>
      <c r="M336" s="28"/>
      <c r="N336" s="11"/>
    </row>
    <row r="337" spans="1:14" ht="21.36" thickBot="1" customHeight="1">
      <c r="A337" s="11"/>
      <c r="B337" s="11"/>
      <c r="C337" s="11"/>
      <c r="D337" s="11"/>
      <c r="E337" s="30" t="s">
        <v>726</v>
      </c>
      <c r="F337" s="32" t="s">
        <v>727</v>
      </c>
      <c r="G337" s="32" t="s">
        <v>728</v>
      </c>
      <c r="H337" s="32" t="s">
        <v>729</v>
      </c>
      <c r="I337" s="32" t="s">
        <v>730</v>
      </c>
      <c r="J337" s="32" t="s">
        <v>731</v>
      </c>
      <c r="K337" s="32" t="s">
        <v>732</v>
      </c>
      <c r="L337" s="11"/>
      <c r="M337" s="11"/>
      <c r="N337" s="11"/>
    </row>
    <row r="338" spans="1:14" ht="15.12" thickBot="1" customHeight="1">
      <c r="A338" s="11"/>
      <c r="B338" s="11"/>
      <c r="C338" s="11"/>
      <c r="D338" s="33"/>
      <c r="E338" s="34" t="s">
        <v>733</v>
      </c>
      <c r="F338" s="35"/>
      <c r="G338" s="36"/>
      <c r="H338" s="36"/>
      <c r="I338" s="36"/>
      <c r="J338" s="50" t="s">
        <v>734</v>
      </c>
      <c r="K338" s="49"/>
      <c r="L338" s="11"/>
      <c r="M338" s="11"/>
      <c r="N338" s="11"/>
    </row>
    <row r="339" spans="1:14" ht="15.12" thickBot="1" customHeight="1">
      <c r="A339" s="11"/>
      <c r="B339" s="11"/>
      <c r="C339" s="11"/>
      <c r="D339" s="33"/>
      <c r="E339" s="9" t="s">
        <v>735</v>
      </c>
      <c r="F339" s="7">
        <v>3</v>
      </c>
      <c r="G339" s="29">
        <v>3.20</v>
      </c>
      <c r="H339" s="29"/>
      <c r="I339" s="29">
        <v>0.10</v>
      </c>
      <c r="J339" s="37">
        <f ca="1">ROUND(F339*G339*I339,2)</f>
        <v>0</v>
      </c>
      <c r="K339" s="11"/>
      <c r="L339" s="11"/>
      <c r="M339" s="11"/>
      <c r="N339" s="11"/>
    </row>
    <row r="340" spans="1:14" ht="15.12" thickBot="1" customHeight="1">
      <c r="A340" s="11"/>
      <c r="B340" s="11"/>
      <c r="C340" s="11"/>
      <c r="D340" s="33"/>
      <c r="E340" s="9"/>
      <c r="F340" s="7">
        <v>2</v>
      </c>
      <c r="G340" s="29">
        <v>3.60</v>
      </c>
      <c r="H340" s="29"/>
      <c r="I340" s="29">
        <v>0.10</v>
      </c>
      <c r="J340" s="37">
        <f ca="1">ROUND(F340*G340*I340,2)</f>
        <v>0</v>
      </c>
      <c r="K340" s="11"/>
      <c r="L340" s="11"/>
      <c r="M340" s="11"/>
      <c r="N340" s="11"/>
    </row>
    <row r="341" spans="1:14" ht="15.12" thickBot="1" customHeight="1">
      <c r="A341" s="11"/>
      <c r="B341" s="11"/>
      <c r="C341" s="11"/>
      <c r="D341" s="33"/>
      <c r="E341" s="9"/>
      <c r="F341" s="7">
        <v>1</v>
      </c>
      <c r="G341" s="29">
        <v>4.11</v>
      </c>
      <c r="H341" s="29"/>
      <c r="I341" s="29">
        <v>0.10</v>
      </c>
      <c r="J341" s="37">
        <f ca="1">ROUND(F341*G341*I341,2)</f>
        <v>0</v>
      </c>
      <c r="K341" s="11"/>
      <c r="L341" s="11"/>
      <c r="M341" s="11"/>
      <c r="N341" s="11"/>
    </row>
    <row r="342" spans="1:14" ht="15.12" thickBot="1" customHeight="1">
      <c r="A342" s="11"/>
      <c r="B342" s="11"/>
      <c r="C342" s="11"/>
      <c r="D342" s="33"/>
      <c r="E342" s="9" t="s">
        <v>736</v>
      </c>
      <c r="F342" s="7">
        <v>3</v>
      </c>
      <c r="G342" s="29">
        <v>3.20</v>
      </c>
      <c r="H342" s="29"/>
      <c r="I342" s="29">
        <v>0.10</v>
      </c>
      <c r="J342" s="37">
        <f ca="1">ROUND(F342*G342*I342,2)</f>
        <v>0</v>
      </c>
      <c r="K342" s="11"/>
      <c r="L342" s="11"/>
      <c r="M342" s="11"/>
      <c r="N342" s="11"/>
    </row>
    <row r="343" spans="1:14" ht="15.12" thickBot="1" customHeight="1">
      <c r="A343" s="11"/>
      <c r="B343" s="11"/>
      <c r="C343" s="11"/>
      <c r="D343" s="33"/>
      <c r="E343" s="9"/>
      <c r="F343" s="7"/>
      <c r="G343" s="29"/>
      <c r="H343" s="29"/>
      <c r="I343" s="29"/>
      <c r="J343" s="31" t="s">
        <v>737</v>
      </c>
      <c r="K343" s="11"/>
      <c r="L343" s="11"/>
      <c r="M343" s="11"/>
      <c r="N343" s="11"/>
    </row>
    <row r="344" spans="1:14" ht="15.12" thickBot="1" customHeight="1">
      <c r="A344" s="11"/>
      <c r="B344" s="11"/>
      <c r="C344" s="11"/>
      <c r="D344" s="33"/>
      <c r="E344" s="9" t="s">
        <v>738</v>
      </c>
      <c r="F344" s="7">
        <v>5</v>
      </c>
      <c r="G344" s="29">
        <v>1.40</v>
      </c>
      <c r="H344" s="29"/>
      <c r="I344" s="29">
        <v>0.10</v>
      </c>
      <c r="J344" s="37">
        <f ca="1">ROUND(F344*G344*I344,2)</f>
        <v>0</v>
      </c>
      <c r="K344" s="11"/>
      <c r="L344" s="11"/>
      <c r="M344" s="11"/>
      <c r="N344" s="11"/>
    </row>
    <row r="345" spans="1:14" ht="15.12" thickBot="1" customHeight="1">
      <c r="A345" s="11"/>
      <c r="B345" s="11"/>
      <c r="C345" s="11"/>
      <c r="D345" s="33"/>
      <c r="E345" s="9"/>
      <c r="F345" s="7">
        <v>1</v>
      </c>
      <c r="G345" s="29">
        <v>1.70</v>
      </c>
      <c r="H345" s="29"/>
      <c r="I345" s="29">
        <v>0.10</v>
      </c>
      <c r="J345" s="37">
        <f ca="1">ROUND(F345*G345*I345,2)</f>
        <v>0</v>
      </c>
      <c r="K345" s="11"/>
      <c r="L345" s="11"/>
      <c r="M345" s="11"/>
      <c r="N345" s="11"/>
    </row>
    <row r="346" spans="1:14" ht="15.12" thickBot="1" customHeight="1">
      <c r="A346" s="11"/>
      <c r="B346" s="11"/>
      <c r="C346" s="11"/>
      <c r="D346" s="33"/>
      <c r="E346" s="9"/>
      <c r="F346" s="7">
        <v>1</v>
      </c>
      <c r="G346" s="29">
        <v>3.27</v>
      </c>
      <c r="H346" s="29"/>
      <c r="I346" s="29">
        <v>0.10</v>
      </c>
      <c r="J346" s="37">
        <f ca="1">ROUND(F346*G346*I346,2)</f>
        <v>0</v>
      </c>
      <c r="K346" s="11"/>
      <c r="L346" s="11"/>
      <c r="M346" s="11"/>
      <c r="N346" s="11"/>
    </row>
    <row r="347" spans="1:14" ht="15.12" thickBot="1" customHeight="1">
      <c r="A347" s="11"/>
      <c r="B347" s="11"/>
      <c r="C347" s="11"/>
      <c r="D347" s="33"/>
      <c r="E347" s="9" t="s">
        <v>739</v>
      </c>
      <c r="F347" s="7">
        <v>1.05</v>
      </c>
      <c r="G347" s="29"/>
      <c r="H347" s="29"/>
      <c r="I347" s="29"/>
      <c r="J347" s="37">
        <f ca="1">SUM(J338:J346)</f>
        <v>0</v>
      </c>
      <c r="K347" s="29">
        <f ca="1">ROUND(F347*J347,2)</f>
        <v>0</v>
      </c>
      <c r="L347" s="11"/>
      <c r="M347" s="11"/>
      <c r="N347" s="11"/>
    </row>
    <row r="348" spans="1:14" ht="15.12" thickBot="1" customHeight="1">
      <c r="A348" s="11"/>
      <c r="B348" s="11"/>
      <c r="C348" s="11"/>
      <c r="D348" s="11"/>
      <c r="E348" s="30" t="s">
        <v>740</v>
      </c>
      <c r="F348" s="32" t="s">
        <v>741</v>
      </c>
      <c r="G348" s="32" t="s">
        <v>742</v>
      </c>
      <c r="H348" s="32" t="s">
        <v>743</v>
      </c>
      <c r="I348" s="32" t="s">
        <v>744</v>
      </c>
      <c r="J348" s="32" t="s">
        <v>745</v>
      </c>
      <c r="K348" s="32" t="s">
        <v>746</v>
      </c>
      <c r="L348" s="11"/>
      <c r="M348" s="11"/>
      <c r="N348" s="11"/>
    </row>
    <row r="349" spans="1:14" ht="21.36" thickBot="1" customHeight="1">
      <c r="A349" s="11"/>
      <c r="B349" s="11"/>
      <c r="C349" s="11"/>
      <c r="D349" s="33"/>
      <c r="E349" s="34" t="s">
        <v>747</v>
      </c>
      <c r="F349" s="35">
        <v>6</v>
      </c>
      <c r="G349" s="36">
        <v>0.80</v>
      </c>
      <c r="H349" s="36">
        <v>0.55</v>
      </c>
      <c r="I349" s="36">
        <v>0.10</v>
      </c>
      <c r="J349" s="38">
        <f ca="1">ROUND(F349*G349*H349*I349,2)</f>
        <v>0</v>
      </c>
      <c r="K349" s="49"/>
      <c r="L349" s="11"/>
      <c r="M349" s="11"/>
      <c r="N349" s="11"/>
    </row>
    <row r="350" spans="1:14" ht="21.36" thickBot="1" customHeight="1">
      <c r="A350" s="11"/>
      <c r="B350" s="11"/>
      <c r="C350" s="11"/>
      <c r="D350" s="33"/>
      <c r="E350" s="9" t="s">
        <v>748</v>
      </c>
      <c r="F350" s="7">
        <v>6</v>
      </c>
      <c r="G350" s="29">
        <v>1.00</v>
      </c>
      <c r="H350" s="29">
        <v>1.00</v>
      </c>
      <c r="I350" s="29">
        <v>0.10</v>
      </c>
      <c r="J350" s="37">
        <f ca="1">ROUND(F350*G350*H350*I350,2)</f>
        <v>0</v>
      </c>
      <c r="K350" s="11"/>
      <c r="L350" s="11"/>
      <c r="M350" s="11"/>
      <c r="N350" s="11"/>
    </row>
    <row r="351" spans="1:14" ht="15.12" thickBot="1" customHeight="1">
      <c r="A351" s="11"/>
      <c r="B351" s="11"/>
      <c r="C351" s="11"/>
      <c r="D351" s="33"/>
      <c r="E351" s="9" t="s">
        <v>749</v>
      </c>
      <c r="F351" s="7">
        <v>4</v>
      </c>
      <c r="G351" s="29">
        <v>1.20</v>
      </c>
      <c r="H351" s="29">
        <v>1.20</v>
      </c>
      <c r="I351" s="29">
        <v>0.10</v>
      </c>
      <c r="J351" s="37">
        <f ca="1">ROUND(F351*G351*H351*I351,2)</f>
        <v>0</v>
      </c>
      <c r="K351" s="11"/>
      <c r="L351" s="11"/>
      <c r="M351" s="11"/>
      <c r="N351" s="11"/>
    </row>
    <row r="352" spans="1:14" ht="15.12" thickBot="1" customHeight="1">
      <c r="A352" s="11"/>
      <c r="B352" s="11"/>
      <c r="C352" s="11"/>
      <c r="D352" s="33"/>
      <c r="E352" s="9" t="s">
        <v>750</v>
      </c>
      <c r="F352" s="7">
        <v>1</v>
      </c>
      <c r="G352" s="29">
        <v>0.80</v>
      </c>
      <c r="H352" s="29">
        <v>0.80</v>
      </c>
      <c r="I352" s="29">
        <v>0.10</v>
      </c>
      <c r="J352" s="37">
        <f ca="1">ROUND(F352*G352*H352*I352,2)</f>
        <v>0</v>
      </c>
      <c r="K352" s="11"/>
      <c r="L352" s="11"/>
      <c r="M352" s="11"/>
      <c r="N352" s="11"/>
    </row>
    <row r="353" spans="1:14" ht="15.12" thickBot="1" customHeight="1">
      <c r="A353" s="11"/>
      <c r="B353" s="11"/>
      <c r="C353" s="11"/>
      <c r="D353" s="33"/>
      <c r="E353" s="9" t="s">
        <v>751</v>
      </c>
      <c r="F353" s="7">
        <v>1.05</v>
      </c>
      <c r="G353" s="29"/>
      <c r="H353" s="29"/>
      <c r="I353" s="29"/>
      <c r="J353" s="37">
        <f ca="1">SUM(J349:J352)</f>
        <v>0</v>
      </c>
      <c r="K353" s="29">
        <f ca="1">ROUND(F353*J353,2)</f>
        <v>0</v>
      </c>
      <c r="L353" s="11"/>
      <c r="M353" s="11"/>
      <c r="N353" s="11"/>
    </row>
    <row r="354" spans="1:14" ht="15.48" thickBot="1" customHeight="1">
      <c r="A354" s="17" t="s">
        <v>752</v>
      </c>
      <c r="B354" s="9" t="s">
        <v>753</v>
      </c>
      <c r="C354" s="9" t="s">
        <v>754</v>
      </c>
      <c r="D354" s="28" t="s">
        <v>755</v>
      </c>
      <c r="E354" s="28"/>
      <c r="F354" s="28"/>
      <c r="G354" s="28"/>
      <c r="H354" s="28"/>
      <c r="I354" s="28"/>
      <c r="J354" s="28"/>
      <c r="K354" s="29">
        <f ca="1">SUM(K357:K361)</f>
        <v>0</v>
      </c>
      <c r="L354" s="29">
        <f ca="1">ROUND(94.77*(1+M2/100),2)</f>
        <v>0</v>
      </c>
      <c r="M354" s="29">
        <f ca="1">ROUND(K354*L354,2)</f>
        <v>0</v>
      </c>
      <c r="N354" s="11"/>
    </row>
    <row r="355" spans="1:14" ht="67.56" thickBot="1" customHeight="1">
      <c r="A355" s="11"/>
      <c r="B355" s="11"/>
      <c r="C355" s="11"/>
      <c r="D355" s="28" t="s">
        <v>756</v>
      </c>
      <c r="E355" s="28"/>
      <c r="F355" s="28"/>
      <c r="G355" s="28"/>
      <c r="H355" s="28"/>
      <c r="I355" s="28"/>
      <c r="J355" s="28"/>
      <c r="K355" s="28"/>
      <c r="L355" s="28"/>
      <c r="M355" s="28"/>
      <c r="N355" s="11"/>
    </row>
    <row r="356" spans="1:14" ht="21.36" thickBot="1" customHeight="1">
      <c r="A356" s="11"/>
      <c r="B356" s="11"/>
      <c r="C356" s="11"/>
      <c r="D356" s="11"/>
      <c r="E356" s="30" t="s">
        <v>757</v>
      </c>
      <c r="F356" s="32" t="s">
        <v>758</v>
      </c>
      <c r="G356" s="32" t="s">
        <v>759</v>
      </c>
      <c r="H356" s="32" t="s">
        <v>760</v>
      </c>
      <c r="I356" s="32" t="s">
        <v>761</v>
      </c>
      <c r="J356" s="32" t="s">
        <v>762</v>
      </c>
      <c r="K356" s="32" t="s">
        <v>763</v>
      </c>
      <c r="L356" s="11"/>
      <c r="M356" s="11"/>
      <c r="N356" s="11"/>
    </row>
    <row r="357" spans="1:14" ht="21.36" thickBot="1" customHeight="1">
      <c r="A357" s="11"/>
      <c r="B357" s="11"/>
      <c r="C357" s="11"/>
      <c r="D357" s="33"/>
      <c r="E357" s="34" t="s">
        <v>764</v>
      </c>
      <c r="F357" s="35">
        <v>6</v>
      </c>
      <c r="G357" s="36">
        <v>0.80</v>
      </c>
      <c r="H357" s="36">
        <v>0.55</v>
      </c>
      <c r="I357" s="36">
        <v>1.30</v>
      </c>
      <c r="J357" s="38">
        <f ca="1">ROUND(F357*G357*H357*I357,2)</f>
        <v>0</v>
      </c>
      <c r="K357" s="49"/>
      <c r="L357" s="11"/>
      <c r="M357" s="11"/>
      <c r="N357" s="11"/>
    </row>
    <row r="358" spans="1:14" ht="21.36" thickBot="1" customHeight="1">
      <c r="A358" s="11"/>
      <c r="B358" s="11"/>
      <c r="C358" s="11"/>
      <c r="D358" s="33"/>
      <c r="E358" s="9" t="s">
        <v>765</v>
      </c>
      <c r="F358" s="7">
        <v>6</v>
      </c>
      <c r="G358" s="29">
        <v>1.00</v>
      </c>
      <c r="H358" s="29">
        <v>1.00</v>
      </c>
      <c r="I358" s="29">
        <v>1.30</v>
      </c>
      <c r="J358" s="37">
        <f ca="1">ROUND(F358*G358*H358*I358,2)</f>
        <v>0</v>
      </c>
      <c r="K358" s="11"/>
      <c r="L358" s="11"/>
      <c r="M358" s="11"/>
      <c r="N358" s="11"/>
    </row>
    <row r="359" spans="1:14" ht="15.12" thickBot="1" customHeight="1">
      <c r="A359" s="11"/>
      <c r="B359" s="11"/>
      <c r="C359" s="11"/>
      <c r="D359" s="33"/>
      <c r="E359" s="9" t="s">
        <v>766</v>
      </c>
      <c r="F359" s="7">
        <v>4</v>
      </c>
      <c r="G359" s="29">
        <v>1.20</v>
      </c>
      <c r="H359" s="29">
        <v>1.20</v>
      </c>
      <c r="I359" s="29">
        <v>1.30</v>
      </c>
      <c r="J359" s="37">
        <f ca="1">ROUND(F359*G359*H359*I359,2)</f>
        <v>0</v>
      </c>
      <c r="K359" s="11"/>
      <c r="L359" s="11"/>
      <c r="M359" s="11"/>
      <c r="N359" s="11"/>
    </row>
    <row r="360" spans="1:14" ht="15.12" thickBot="1" customHeight="1">
      <c r="A360" s="11"/>
      <c r="B360" s="11"/>
      <c r="C360" s="11"/>
      <c r="D360" s="33"/>
      <c r="E360" s="9" t="s">
        <v>767</v>
      </c>
      <c r="F360" s="7">
        <v>1</v>
      </c>
      <c r="G360" s="29">
        <v>0.80</v>
      </c>
      <c r="H360" s="29">
        <v>0.80</v>
      </c>
      <c r="I360" s="29">
        <v>1.30</v>
      </c>
      <c r="J360" s="37">
        <f ca="1">ROUND(F360*G360*H360*I360,2)</f>
        <v>0</v>
      </c>
      <c r="K360" s="11"/>
      <c r="L360" s="11"/>
      <c r="M360" s="11"/>
      <c r="N360" s="11"/>
    </row>
    <row r="361" spans="1:14" ht="15.12" thickBot="1" customHeight="1">
      <c r="A361" s="11"/>
      <c r="B361" s="11"/>
      <c r="C361" s="11"/>
      <c r="D361" s="33"/>
      <c r="E361" s="9" t="s">
        <v>768</v>
      </c>
      <c r="F361" s="7">
        <v>1.05</v>
      </c>
      <c r="G361" s="29"/>
      <c r="H361" s="29"/>
      <c r="I361" s="29"/>
      <c r="J361" s="37">
        <f ca="1">SUM(J357:J360)</f>
        <v>0</v>
      </c>
      <c r="K361" s="29">
        <f ca="1">ROUND(F361*J361,2)</f>
        <v>0</v>
      </c>
      <c r="L361" s="11"/>
      <c r="M361" s="11"/>
      <c r="N361" s="11"/>
    </row>
    <row r="362" spans="1:14" ht="15.48" thickBot="1" customHeight="1">
      <c r="A362" s="17" t="s">
        <v>769</v>
      </c>
      <c r="B362" s="9" t="s">
        <v>770</v>
      </c>
      <c r="C362" s="9" t="s">
        <v>771</v>
      </c>
      <c r="D362" s="28" t="s">
        <v>772</v>
      </c>
      <c r="E362" s="28"/>
      <c r="F362" s="28"/>
      <c r="G362" s="28"/>
      <c r="H362" s="28"/>
      <c r="I362" s="28"/>
      <c r="J362" s="28"/>
      <c r="K362" s="29">
        <f ca="1">SUM(K365:K366)</f>
        <v>0</v>
      </c>
      <c r="L362" s="29">
        <f ca="1">ROUND(302.18*(1+M2/100),2)</f>
        <v>0</v>
      </c>
      <c r="M362" s="29">
        <f ca="1">ROUND(K362*L362,2)</f>
        <v>0</v>
      </c>
      <c r="N362" s="11"/>
    </row>
    <row r="363" spans="1:14" ht="95.28" thickBot="1" customHeight="1">
      <c r="A363" s="11"/>
      <c r="B363" s="11"/>
      <c r="C363" s="11"/>
      <c r="D363" s="28" t="s">
        <v>773</v>
      </c>
      <c r="E363" s="28"/>
      <c r="F363" s="28"/>
      <c r="G363" s="28"/>
      <c r="H363" s="28"/>
      <c r="I363" s="28"/>
      <c r="J363" s="28"/>
      <c r="K363" s="28"/>
      <c r="L363" s="28"/>
      <c r="M363" s="28"/>
      <c r="N363" s="11"/>
    </row>
    <row r="364" spans="1:14" ht="15.12" thickBot="1" customHeight="1">
      <c r="A364" s="11"/>
      <c r="B364" s="11"/>
      <c r="C364" s="11"/>
      <c r="D364" s="11"/>
      <c r="E364" s="30"/>
      <c r="F364" s="32" t="s">
        <v>774</v>
      </c>
      <c r="G364" s="32" t="s">
        <v>775</v>
      </c>
      <c r="H364" s="32" t="s">
        <v>776</v>
      </c>
      <c r="I364" s="32" t="s">
        <v>777</v>
      </c>
      <c r="J364" s="32" t="s">
        <v>778</v>
      </c>
      <c r="K364" s="32" t="s">
        <v>779</v>
      </c>
      <c r="L364" s="11"/>
      <c r="M364" s="11"/>
      <c r="N364" s="11"/>
    </row>
    <row r="365" spans="1:14" ht="21.36" thickBot="1" customHeight="1">
      <c r="A365" s="11"/>
      <c r="B365" s="11"/>
      <c r="C365" s="11"/>
      <c r="D365" s="33"/>
      <c r="E365" s="34" t="s">
        <v>780</v>
      </c>
      <c r="F365" s="35">
        <v>1</v>
      </c>
      <c r="G365" s="36">
        <v>7.59</v>
      </c>
      <c r="H365" s="36">
        <v>0.90</v>
      </c>
      <c r="I365" s="36">
        <v>0.60</v>
      </c>
      <c r="J365" s="38">
        <f ca="1">ROUND(F365*G365*H365*I365,2)</f>
        <v>0</v>
      </c>
      <c r="K365" s="49"/>
      <c r="L365" s="11"/>
      <c r="M365" s="11"/>
      <c r="N365" s="11"/>
    </row>
    <row r="366" spans="1:14" ht="30.60" thickBot="1" customHeight="1">
      <c r="A366" s="11"/>
      <c r="B366" s="11"/>
      <c r="C366" s="11"/>
      <c r="D366" s="33"/>
      <c r="E366" s="9" t="s">
        <v>781</v>
      </c>
      <c r="F366" s="7">
        <v>1</v>
      </c>
      <c r="G366" s="29">
        <v>11.00</v>
      </c>
      <c r="H366" s="29">
        <v>1.00</v>
      </c>
      <c r="I366" s="29">
        <v>0.60</v>
      </c>
      <c r="J366" s="37">
        <f ca="1">ROUND(F366*G366*H366*I366,2)</f>
        <v>0</v>
      </c>
      <c r="K366" s="39">
        <f ca="1">SUM(J365:J366)</f>
        <v>0</v>
      </c>
      <c r="L366" s="11"/>
      <c r="M366" s="11"/>
      <c r="N366" s="11"/>
    </row>
    <row r="367" spans="1:14" ht="15.48" thickBot="1" customHeight="1">
      <c r="A367" s="17" t="s">
        <v>782</v>
      </c>
      <c r="B367" s="9" t="s">
        <v>783</v>
      </c>
      <c r="C367" s="9" t="s">
        <v>784</v>
      </c>
      <c r="D367" s="28" t="s">
        <v>785</v>
      </c>
      <c r="E367" s="28"/>
      <c r="F367" s="28"/>
      <c r="G367" s="28"/>
      <c r="H367" s="28"/>
      <c r="I367" s="28"/>
      <c r="J367" s="28"/>
      <c r="K367" s="29">
        <f ca="1">SUM(K370:K374)</f>
        <v>0</v>
      </c>
      <c r="L367" s="29">
        <f ca="1">ROUND(217.47*(1+M2/100),2)</f>
        <v>0</v>
      </c>
      <c r="M367" s="29">
        <f ca="1">ROUND(K367*L367,2)</f>
        <v>0</v>
      </c>
      <c r="N367" s="11"/>
    </row>
    <row r="368" spans="1:14" ht="86.04" thickBot="1" customHeight="1">
      <c r="A368" s="11"/>
      <c r="B368" s="11"/>
      <c r="C368" s="11"/>
      <c r="D368" s="28" t="s">
        <v>786</v>
      </c>
      <c r="E368" s="28"/>
      <c r="F368" s="28"/>
      <c r="G368" s="28"/>
      <c r="H368" s="28"/>
      <c r="I368" s="28"/>
      <c r="J368" s="28"/>
      <c r="K368" s="28"/>
      <c r="L368" s="28"/>
      <c r="M368" s="28"/>
      <c r="N368" s="11"/>
    </row>
    <row r="369" spans="1:14" ht="15.12" thickBot="1" customHeight="1">
      <c r="A369" s="11"/>
      <c r="B369" s="11"/>
      <c r="C369" s="11"/>
      <c r="D369" s="11"/>
      <c r="E369" s="30" t="s">
        <v>787</v>
      </c>
      <c r="F369" s="32" t="s">
        <v>788</v>
      </c>
      <c r="G369" s="32" t="s">
        <v>789</v>
      </c>
      <c r="H369" s="32" t="s">
        <v>790</v>
      </c>
      <c r="I369" s="32" t="s">
        <v>791</v>
      </c>
      <c r="J369" s="32" t="s">
        <v>792</v>
      </c>
      <c r="K369" s="32" t="s">
        <v>793</v>
      </c>
      <c r="L369" s="11"/>
      <c r="M369" s="11"/>
      <c r="N369" s="11"/>
    </row>
    <row r="370" spans="1:14" ht="21.36" thickBot="1" customHeight="1">
      <c r="A370" s="11"/>
      <c r="B370" s="11"/>
      <c r="C370" s="11"/>
      <c r="D370" s="33"/>
      <c r="E370" s="34" t="s">
        <v>794</v>
      </c>
      <c r="F370" s="35">
        <v>6</v>
      </c>
      <c r="G370" s="36">
        <v>0.80</v>
      </c>
      <c r="H370" s="36">
        <v>0.55</v>
      </c>
      <c r="I370" s="36">
        <v>0.60</v>
      </c>
      <c r="J370" s="38">
        <f ca="1">ROUND(F370*G370*H370*I370,2)</f>
        <v>0</v>
      </c>
      <c r="K370" s="49"/>
      <c r="L370" s="11"/>
      <c r="M370" s="11"/>
      <c r="N370" s="11"/>
    </row>
    <row r="371" spans="1:14" ht="21.36" thickBot="1" customHeight="1">
      <c r="A371" s="11"/>
      <c r="B371" s="11"/>
      <c r="C371" s="11"/>
      <c r="D371" s="33"/>
      <c r="E371" s="9" t="s">
        <v>795</v>
      </c>
      <c r="F371" s="7">
        <v>6</v>
      </c>
      <c r="G371" s="29">
        <v>1.00</v>
      </c>
      <c r="H371" s="29">
        <v>1.00</v>
      </c>
      <c r="I371" s="29">
        <v>0.60</v>
      </c>
      <c r="J371" s="37">
        <f ca="1">ROUND(F371*G371*H371*I371,2)</f>
        <v>0</v>
      </c>
      <c r="K371" s="11"/>
      <c r="L371" s="11"/>
      <c r="M371" s="11"/>
      <c r="N371" s="11"/>
    </row>
    <row r="372" spans="1:14" ht="15.12" thickBot="1" customHeight="1">
      <c r="A372" s="11"/>
      <c r="B372" s="11"/>
      <c r="C372" s="11"/>
      <c r="D372" s="33"/>
      <c r="E372" s="9" t="s">
        <v>796</v>
      </c>
      <c r="F372" s="7">
        <v>4</v>
      </c>
      <c r="G372" s="29">
        <v>1.20</v>
      </c>
      <c r="H372" s="29">
        <v>1.20</v>
      </c>
      <c r="I372" s="29">
        <v>0.60</v>
      </c>
      <c r="J372" s="37">
        <f ca="1">ROUND(F372*G372*H372*I372,2)</f>
        <v>0</v>
      </c>
      <c r="K372" s="11"/>
      <c r="L372" s="11"/>
      <c r="M372" s="11"/>
      <c r="N372" s="11"/>
    </row>
    <row r="373" spans="1:14" ht="15.12" thickBot="1" customHeight="1">
      <c r="A373" s="11"/>
      <c r="B373" s="11"/>
      <c r="C373" s="11"/>
      <c r="D373" s="33"/>
      <c r="E373" s="9" t="s">
        <v>797</v>
      </c>
      <c r="F373" s="7">
        <v>1</v>
      </c>
      <c r="G373" s="29">
        <v>0.80</v>
      </c>
      <c r="H373" s="29">
        <v>0.80</v>
      </c>
      <c r="I373" s="29">
        <v>0.60</v>
      </c>
      <c r="J373" s="37">
        <f ca="1">ROUND(F373*G373*H373*I373,2)</f>
        <v>0</v>
      </c>
      <c r="K373" s="11"/>
      <c r="L373" s="11"/>
      <c r="M373" s="11"/>
      <c r="N373" s="11"/>
    </row>
    <row r="374" spans="1:14" ht="15.12" thickBot="1" customHeight="1">
      <c r="A374" s="11"/>
      <c r="B374" s="11"/>
      <c r="C374" s="11"/>
      <c r="D374" s="33"/>
      <c r="E374" s="9" t="s">
        <v>798</v>
      </c>
      <c r="F374" s="7">
        <v>1.05</v>
      </c>
      <c r="G374" s="29"/>
      <c r="H374" s="29"/>
      <c r="I374" s="29"/>
      <c r="J374" s="37">
        <f ca="1">SUM(J370:J373)</f>
        <v>0</v>
      </c>
      <c r="K374" s="29">
        <f ca="1">ROUND(F374*J374,2)</f>
        <v>0</v>
      </c>
      <c r="L374" s="11"/>
      <c r="M374" s="11"/>
      <c r="N374" s="11"/>
    </row>
    <row r="375" spans="1:14" ht="15.48" thickBot="1" customHeight="1">
      <c r="A375" s="17" t="s">
        <v>799</v>
      </c>
      <c r="B375" s="9" t="s">
        <v>800</v>
      </c>
      <c r="C375" s="9" t="s">
        <v>801</v>
      </c>
      <c r="D375" s="28" t="s">
        <v>802</v>
      </c>
      <c r="E375" s="28"/>
      <c r="F375" s="28"/>
      <c r="G375" s="28"/>
      <c r="H375" s="28"/>
      <c r="I375" s="28"/>
      <c r="J375" s="28"/>
      <c r="K375" s="29">
        <f ca="1">SUM(K378:K378)</f>
        <v>0</v>
      </c>
      <c r="L375" s="29">
        <f ca="1">ROUND(201.38*(1+M2/100),2)</f>
        <v>0</v>
      </c>
      <c r="M375" s="29">
        <f ca="1">ROUND(K375*L375,2)</f>
        <v>0</v>
      </c>
      <c r="N375" s="11"/>
    </row>
    <row r="376" spans="1:14" ht="113.76" thickBot="1" customHeight="1">
      <c r="A376" s="11"/>
      <c r="B376" s="11"/>
      <c r="C376" s="11"/>
      <c r="D376" s="28" t="s">
        <v>803</v>
      </c>
      <c r="E376" s="28"/>
      <c r="F376" s="28"/>
      <c r="G376" s="28"/>
      <c r="H376" s="28"/>
      <c r="I376" s="28"/>
      <c r="J376" s="28"/>
      <c r="K376" s="28"/>
      <c r="L376" s="28"/>
      <c r="M376" s="28"/>
      <c r="N376" s="11"/>
    </row>
    <row r="377" spans="1:14" ht="15.12" thickBot="1" customHeight="1">
      <c r="A377" s="11"/>
      <c r="B377" s="11"/>
      <c r="C377" s="11"/>
      <c r="D377" s="11"/>
      <c r="E377" s="30"/>
      <c r="F377" s="32" t="s">
        <v>804</v>
      </c>
      <c r="G377" s="32" t="s">
        <v>805</v>
      </c>
      <c r="H377" s="32" t="s">
        <v>806</v>
      </c>
      <c r="I377" s="32" t="s">
        <v>807</v>
      </c>
      <c r="J377" s="32" t="s">
        <v>808</v>
      </c>
      <c r="K377" s="32" t="s">
        <v>809</v>
      </c>
      <c r="L377" s="11"/>
      <c r="M377" s="11"/>
      <c r="N377" s="11"/>
    </row>
    <row r="378" spans="1:14" ht="30.60" thickBot="1" customHeight="1">
      <c r="A378" s="11"/>
      <c r="B378" s="11"/>
      <c r="C378" s="11"/>
      <c r="D378" s="33"/>
      <c r="E378" s="34" t="s">
        <v>810</v>
      </c>
      <c r="F378" s="35">
        <v>1</v>
      </c>
      <c r="G378" s="36">
        <v>11.00</v>
      </c>
      <c r="H378" s="36">
        <v>0.90</v>
      </c>
      <c r="I378" s="36">
        <v>0.60</v>
      </c>
      <c r="J378" s="38">
        <f ca="1">ROUND(F378*G378*H378*I378,2)</f>
        <v>0</v>
      </c>
      <c r="K378" s="40">
        <f ca="1">SUM(J378:J378)</f>
        <v>0</v>
      </c>
      <c r="L378" s="11"/>
      <c r="M378" s="11"/>
      <c r="N378" s="11"/>
    </row>
    <row r="379" spans="1:14" ht="15.48" thickBot="1" customHeight="1">
      <c r="A379" s="17" t="s">
        <v>811</v>
      </c>
      <c r="B379" s="9" t="s">
        <v>812</v>
      </c>
      <c r="C379" s="9" t="s">
        <v>813</v>
      </c>
      <c r="D379" s="28" t="s">
        <v>814</v>
      </c>
      <c r="E379" s="28"/>
      <c r="F379" s="28"/>
      <c r="G379" s="28"/>
      <c r="H379" s="28"/>
      <c r="I379" s="28"/>
      <c r="J379" s="28"/>
      <c r="K379" s="29">
        <f ca="1">SUM(K382:K383)</f>
        <v>0</v>
      </c>
      <c r="L379" s="29">
        <f ca="1">ROUND(92.35*(1+M2/100),2)</f>
        <v>0</v>
      </c>
      <c r="M379" s="29">
        <f ca="1">ROUND(K379*L379,2)</f>
        <v>0</v>
      </c>
      <c r="N379" s="11"/>
    </row>
    <row r="380" spans="1:14" ht="58.32" thickBot="1" customHeight="1">
      <c r="A380" s="11"/>
      <c r="B380" s="11"/>
      <c r="C380" s="11"/>
      <c r="D380" s="28" t="s">
        <v>815</v>
      </c>
      <c r="E380" s="28"/>
      <c r="F380" s="28"/>
      <c r="G380" s="28"/>
      <c r="H380" s="28"/>
      <c r="I380" s="28"/>
      <c r="J380" s="28"/>
      <c r="K380" s="28"/>
      <c r="L380" s="28"/>
      <c r="M380" s="28"/>
      <c r="N380" s="11"/>
    </row>
    <row r="381" spans="1:14" ht="15.12" thickBot="1" customHeight="1">
      <c r="A381" s="11"/>
      <c r="B381" s="11"/>
      <c r="C381" s="11"/>
      <c r="D381" s="11"/>
      <c r="E381" s="30"/>
      <c r="F381" s="32" t="s">
        <v>816</v>
      </c>
      <c r="G381" s="32" t="s">
        <v>817</v>
      </c>
      <c r="H381" s="32" t="s">
        <v>818</v>
      </c>
      <c r="I381" s="32" t="s">
        <v>819</v>
      </c>
      <c r="J381" s="32" t="s">
        <v>820</v>
      </c>
      <c r="K381" s="32" t="s">
        <v>821</v>
      </c>
      <c r="L381" s="11"/>
      <c r="M381" s="11"/>
      <c r="N381" s="11"/>
    </row>
    <row r="382" spans="1:14" ht="30.60" thickBot="1" customHeight="1">
      <c r="A382" s="11"/>
      <c r="B382" s="11"/>
      <c r="C382" s="11"/>
      <c r="D382" s="33"/>
      <c r="E382" s="34" t="s">
        <v>822</v>
      </c>
      <c r="F382" s="35">
        <v>2</v>
      </c>
      <c r="G382" s="36"/>
      <c r="H382" s="36"/>
      <c r="I382" s="36"/>
      <c r="J382" s="38">
        <f ca="1">ROUND(F382,2)</f>
        <v>0</v>
      </c>
      <c r="K382" s="49"/>
      <c r="L382" s="11"/>
      <c r="M382" s="11"/>
      <c r="N382" s="11"/>
    </row>
    <row r="383" spans="1:14" ht="15.12" thickBot="1" customHeight="1">
      <c r="A383" s="11"/>
      <c r="B383" s="11"/>
      <c r="C383" s="11"/>
      <c r="D383" s="33"/>
      <c r="E383" s="9"/>
      <c r="F383" s="7"/>
      <c r="G383" s="29"/>
      <c r="H383" s="29"/>
      <c r="I383" s="29"/>
      <c r="J383" s="31" t="s">
        <v>823</v>
      </c>
      <c r="K383" s="39">
        <f ca="1">SUM(J382:J383)</f>
        <v>0</v>
      </c>
      <c r="L383" s="11"/>
      <c r="M383" s="11"/>
      <c r="N383" s="11"/>
    </row>
    <row r="384" spans="1:14" ht="15.48" thickBot="1" customHeight="1">
      <c r="A384" s="41"/>
      <c r="B384" s="41"/>
      <c r="C384" s="41"/>
      <c r="D384" s="42" t="s">
        <v>824</v>
      </c>
      <c r="E384" s="43"/>
      <c r="F384" s="43"/>
      <c r="G384" s="43"/>
      <c r="H384" s="43"/>
      <c r="I384" s="43"/>
      <c r="J384" s="43"/>
      <c r="K384" s="43"/>
      <c r="L384" s="44">
        <f ca="1">M323+M335+M354+M362+M367+M375+M379</f>
        <v>0</v>
      </c>
      <c r="M384" s="44">
        <f ca="1">ROUND(L384,2)</f>
        <v>0</v>
      </c>
      <c r="N384" s="11"/>
    </row>
    <row r="385" spans="1:14" ht="15.48" thickBot="1" customHeight="1">
      <c r="A385" s="45" t="s">
        <v>825</v>
      </c>
      <c r="B385" s="45" t="s">
        <v>826</v>
      </c>
      <c r="C385" s="46"/>
      <c r="D385" s="47" t="s">
        <v>827</v>
      </c>
      <c r="E385" s="47"/>
      <c r="F385" s="47"/>
      <c r="G385" s="47"/>
      <c r="H385" s="47"/>
      <c r="I385" s="47"/>
      <c r="J385" s="47"/>
      <c r="K385" s="46"/>
      <c r="L385" s="48">
        <f ca="1">L449</f>
        <v>0</v>
      </c>
      <c r="M385" s="48">
        <f ca="1">ROUND(L385,2)</f>
        <v>0</v>
      </c>
      <c r="N385" s="11"/>
    </row>
    <row r="386" spans="1:14" ht="15.48" thickBot="1" customHeight="1">
      <c r="A386" s="17" t="s">
        <v>828</v>
      </c>
      <c r="B386" s="9" t="s">
        <v>829</v>
      </c>
      <c r="C386" s="9" t="s">
        <v>830</v>
      </c>
      <c r="D386" s="28" t="s">
        <v>831</v>
      </c>
      <c r="E386" s="28"/>
      <c r="F386" s="28"/>
      <c r="G386" s="28"/>
      <c r="H386" s="28"/>
      <c r="I386" s="28"/>
      <c r="J386" s="28"/>
      <c r="K386" s="29">
        <f ca="1">SUM(K389:K393)</f>
        <v>0</v>
      </c>
      <c r="L386" s="29">
        <f ca="1">ROUND(10.98*(1+M2/100),2)</f>
        <v>0</v>
      </c>
      <c r="M386" s="29">
        <f ca="1">ROUND(K386*L386,2)</f>
        <v>0</v>
      </c>
      <c r="N386" s="11"/>
    </row>
    <row r="387" spans="1:14" ht="67.56" thickBot="1" customHeight="1">
      <c r="A387" s="11"/>
      <c r="B387" s="11"/>
      <c r="C387" s="11"/>
      <c r="D387" s="28" t="s">
        <v>832</v>
      </c>
      <c r="E387" s="28"/>
      <c r="F387" s="28"/>
      <c r="G387" s="28"/>
      <c r="H387" s="28"/>
      <c r="I387" s="28"/>
      <c r="J387" s="28"/>
      <c r="K387" s="28"/>
      <c r="L387" s="28"/>
      <c r="M387" s="28"/>
      <c r="N387" s="11"/>
    </row>
    <row r="388" spans="1:14" ht="15.12" thickBot="1" customHeight="1">
      <c r="A388" s="11"/>
      <c r="B388" s="11"/>
      <c r="C388" s="11"/>
      <c r="D388" s="11"/>
      <c r="E388" s="30"/>
      <c r="F388" s="32" t="s">
        <v>833</v>
      </c>
      <c r="G388" s="32" t="s">
        <v>834</v>
      </c>
      <c r="H388" s="32" t="s">
        <v>835</v>
      </c>
      <c r="I388" s="32" t="s">
        <v>836</v>
      </c>
      <c r="J388" s="32" t="s">
        <v>837</v>
      </c>
      <c r="K388" s="32" t="s">
        <v>838</v>
      </c>
      <c r="L388" s="11"/>
      <c r="M388" s="11"/>
      <c r="N388" s="11"/>
    </row>
    <row r="389" spans="1:14" ht="21.36" thickBot="1" customHeight="1">
      <c r="A389" s="11"/>
      <c r="B389" s="11"/>
      <c r="C389" s="11"/>
      <c r="D389" s="33"/>
      <c r="E389" s="34" t="s">
        <v>839</v>
      </c>
      <c r="F389" s="35">
        <v>1</v>
      </c>
      <c r="G389" s="36"/>
      <c r="H389" s="36"/>
      <c r="I389" s="36">
        <v>171.00</v>
      </c>
      <c r="J389" s="38">
        <f ca="1">ROUND(F389*I389,2)</f>
        <v>0</v>
      </c>
      <c r="K389" s="49"/>
      <c r="L389" s="11"/>
      <c r="M389" s="11"/>
      <c r="N389" s="11"/>
    </row>
    <row r="390" spans="1:14" ht="15.12" thickBot="1" customHeight="1">
      <c r="A390" s="11"/>
      <c r="B390" s="11"/>
      <c r="C390" s="11"/>
      <c r="D390" s="33"/>
      <c r="E390" s="9" t="s">
        <v>840</v>
      </c>
      <c r="F390" s="7">
        <v>1</v>
      </c>
      <c r="G390" s="29"/>
      <c r="H390" s="29"/>
      <c r="I390" s="29">
        <v>92.00</v>
      </c>
      <c r="J390" s="37">
        <f ca="1">ROUND(F390*I390,2)</f>
        <v>0</v>
      </c>
      <c r="K390" s="11"/>
      <c r="L390" s="11"/>
      <c r="M390" s="11"/>
      <c r="N390" s="11"/>
    </row>
    <row r="391" spans="1:14" ht="15.12" thickBot="1" customHeight="1">
      <c r="A391" s="11"/>
      <c r="B391" s="11"/>
      <c r="C391" s="11"/>
      <c r="D391" s="33"/>
      <c r="E391" s="9" t="s">
        <v>841</v>
      </c>
      <c r="F391" s="7">
        <v>1</v>
      </c>
      <c r="G391" s="29"/>
      <c r="H391" s="29"/>
      <c r="I391" s="29">
        <v>32.00</v>
      </c>
      <c r="J391" s="37">
        <f ca="1">ROUND(F391*I391,2)</f>
        <v>0</v>
      </c>
      <c r="K391" s="39">
        <f ca="1">SUM(J389:J391)</f>
        <v>0</v>
      </c>
      <c r="L391" s="11"/>
      <c r="M391" s="11"/>
      <c r="N391" s="11"/>
    </row>
    <row r="392" spans="1:14" ht="21.36" thickBot="1" customHeight="1">
      <c r="A392" s="11"/>
      <c r="B392" s="11"/>
      <c r="C392" s="11"/>
      <c r="D392" s="11"/>
      <c r="E392" s="30" t="s">
        <v>842</v>
      </c>
      <c r="F392" s="32" t="s">
        <v>843</v>
      </c>
      <c r="G392" s="32" t="s">
        <v>844</v>
      </c>
      <c r="H392" s="32" t="s">
        <v>845</v>
      </c>
      <c r="I392" s="32" t="s">
        <v>846</v>
      </c>
      <c r="J392" s="32" t="s">
        <v>847</v>
      </c>
      <c r="K392" s="32" t="s">
        <v>848</v>
      </c>
      <c r="L392" s="11"/>
      <c r="M392" s="11"/>
      <c r="N392" s="11"/>
    </row>
    <row r="393" spans="1:14" ht="15.12" thickBot="1" customHeight="1">
      <c r="A393" s="11"/>
      <c r="B393" s="11"/>
      <c r="C393" s="11"/>
      <c r="D393" s="33"/>
      <c r="E393" s="34" t="s">
        <v>849</v>
      </c>
      <c r="F393" s="35">
        <v>1</v>
      </c>
      <c r="G393" s="36"/>
      <c r="H393" s="36"/>
      <c r="I393" s="36">
        <v>150.00</v>
      </c>
      <c r="J393" s="38">
        <f ca="1">ROUND(F393*I393,2)</f>
        <v>0</v>
      </c>
      <c r="K393" s="40">
        <f ca="1">SUM(J393:J393)</f>
        <v>0</v>
      </c>
      <c r="L393" s="11"/>
      <c r="M393" s="11"/>
      <c r="N393" s="11"/>
    </row>
    <row r="394" spans="1:14" ht="15.48" thickBot="1" customHeight="1">
      <c r="A394" s="17" t="s">
        <v>850</v>
      </c>
      <c r="B394" s="9" t="s">
        <v>851</v>
      </c>
      <c r="C394" s="9" t="s">
        <v>852</v>
      </c>
      <c r="D394" s="28" t="s">
        <v>853</v>
      </c>
      <c r="E394" s="28"/>
      <c r="F394" s="28"/>
      <c r="G394" s="28"/>
      <c r="H394" s="28"/>
      <c r="I394" s="28"/>
      <c r="J394" s="28"/>
      <c r="K394" s="29">
        <f ca="1">SUM(K397:K401)</f>
        <v>0</v>
      </c>
      <c r="L394" s="29">
        <f ca="1">ROUND(36.48*(1+M2/100),2)</f>
        <v>0</v>
      </c>
      <c r="M394" s="29">
        <f ca="1">ROUND(K394*L394,2)</f>
        <v>0</v>
      </c>
      <c r="N394" s="11"/>
    </row>
    <row r="395" spans="1:14" ht="113.76" thickBot="1" customHeight="1">
      <c r="A395" s="11"/>
      <c r="B395" s="11"/>
      <c r="C395" s="11"/>
      <c r="D395" s="28" t="s">
        <v>854</v>
      </c>
      <c r="E395" s="28"/>
      <c r="F395" s="28"/>
      <c r="G395" s="28"/>
      <c r="H395" s="28"/>
      <c r="I395" s="28"/>
      <c r="J395" s="28"/>
      <c r="K395" s="28"/>
      <c r="L395" s="28"/>
      <c r="M395" s="28"/>
      <c r="N395" s="11"/>
    </row>
    <row r="396" spans="1:14" ht="15.12" thickBot="1" customHeight="1">
      <c r="A396" s="11"/>
      <c r="B396" s="11"/>
      <c r="C396" s="11"/>
      <c r="D396" s="11"/>
      <c r="E396" s="30"/>
      <c r="F396" s="32" t="s">
        <v>855</v>
      </c>
      <c r="G396" s="32" t="s">
        <v>856</v>
      </c>
      <c r="H396" s="32" t="s">
        <v>857</v>
      </c>
      <c r="I396" s="32" t="s">
        <v>858</v>
      </c>
      <c r="J396" s="32" t="s">
        <v>859</v>
      </c>
      <c r="K396" s="32" t="s">
        <v>860</v>
      </c>
      <c r="L396" s="11"/>
      <c r="M396" s="11"/>
      <c r="N396" s="11"/>
    </row>
    <row r="397" spans="1:14" ht="15.12" thickBot="1" customHeight="1">
      <c r="A397" s="11"/>
      <c r="B397" s="11"/>
      <c r="C397" s="11"/>
      <c r="D397" s="33"/>
      <c r="E397" s="34" t="s">
        <v>861</v>
      </c>
      <c r="F397" s="35">
        <v>1</v>
      </c>
      <c r="G397" s="36"/>
      <c r="H397" s="36"/>
      <c r="I397" s="36">
        <v>171.00</v>
      </c>
      <c r="J397" s="38">
        <f ca="1">ROUND(F397*I397,2)</f>
        <v>0</v>
      </c>
      <c r="K397" s="49"/>
      <c r="L397" s="11"/>
      <c r="M397" s="11"/>
      <c r="N397" s="11"/>
    </row>
    <row r="398" spans="1:14" ht="15.12" thickBot="1" customHeight="1">
      <c r="A398" s="11"/>
      <c r="B398" s="11"/>
      <c r="C398" s="11"/>
      <c r="D398" s="33"/>
      <c r="E398" s="9" t="s">
        <v>862</v>
      </c>
      <c r="F398" s="7">
        <v>1</v>
      </c>
      <c r="G398" s="29"/>
      <c r="H398" s="29"/>
      <c r="I398" s="29">
        <v>92.00</v>
      </c>
      <c r="J398" s="37">
        <f ca="1">ROUND(F398*I398,2)</f>
        <v>0</v>
      </c>
      <c r="K398" s="11"/>
      <c r="L398" s="11"/>
      <c r="M398" s="11"/>
      <c r="N398" s="11"/>
    </row>
    <row r="399" spans="1:14" ht="21.36" thickBot="1" customHeight="1">
      <c r="A399" s="11"/>
      <c r="B399" s="11"/>
      <c r="C399" s="11"/>
      <c r="D399" s="33"/>
      <c r="E399" s="9" t="s">
        <v>863</v>
      </c>
      <c r="F399" s="7">
        <v>1</v>
      </c>
      <c r="G399" s="29"/>
      <c r="H399" s="29"/>
      <c r="I399" s="29">
        <v>32.00</v>
      </c>
      <c r="J399" s="37">
        <f ca="1">ROUND(F399*I399,2)</f>
        <v>0</v>
      </c>
      <c r="K399" s="39">
        <f ca="1">SUM(J397:J399)</f>
        <v>0</v>
      </c>
      <c r="L399" s="11"/>
      <c r="M399" s="11"/>
      <c r="N399" s="11"/>
    </row>
    <row r="400" spans="1:14" ht="15.12" thickBot="1" customHeight="1">
      <c r="A400" s="11"/>
      <c r="B400" s="11"/>
      <c r="C400" s="11"/>
      <c r="D400" s="11"/>
      <c r="E400" s="30" t="s">
        <v>864</v>
      </c>
      <c r="F400" s="32" t="s">
        <v>865</v>
      </c>
      <c r="G400" s="32" t="s">
        <v>866</v>
      </c>
      <c r="H400" s="32" t="s">
        <v>867</v>
      </c>
      <c r="I400" s="32" t="s">
        <v>868</v>
      </c>
      <c r="J400" s="32" t="s">
        <v>869</v>
      </c>
      <c r="K400" s="32" t="s">
        <v>870</v>
      </c>
      <c r="L400" s="11"/>
      <c r="M400" s="11"/>
      <c r="N400" s="11"/>
    </row>
    <row r="401" spans="1:14" ht="15.12" thickBot="1" customHeight="1">
      <c r="A401" s="11"/>
      <c r="B401" s="11"/>
      <c r="C401" s="11"/>
      <c r="D401" s="33"/>
      <c r="E401" s="34" t="s">
        <v>871</v>
      </c>
      <c r="F401" s="35">
        <v>1</v>
      </c>
      <c r="G401" s="36"/>
      <c r="H401" s="36"/>
      <c r="I401" s="36">
        <v>150.00</v>
      </c>
      <c r="J401" s="38">
        <f ca="1">ROUND(F401*I401,2)</f>
        <v>0</v>
      </c>
      <c r="K401" s="40">
        <f ca="1">SUM(J401:J401)</f>
        <v>0</v>
      </c>
      <c r="L401" s="11"/>
      <c r="M401" s="11"/>
      <c r="N401" s="11"/>
    </row>
    <row r="402" spans="1:14" ht="15.48" thickBot="1" customHeight="1">
      <c r="A402" s="17" t="s">
        <v>872</v>
      </c>
      <c r="B402" s="9" t="s">
        <v>873</v>
      </c>
      <c r="C402" s="9" t="s">
        <v>874</v>
      </c>
      <c r="D402" s="28" t="s">
        <v>875</v>
      </c>
      <c r="E402" s="28"/>
      <c r="F402" s="28"/>
      <c r="G402" s="28"/>
      <c r="H402" s="28"/>
      <c r="I402" s="28"/>
      <c r="J402" s="28"/>
      <c r="K402" s="29">
        <f ca="1">SUM(K405:K405)</f>
        <v>0</v>
      </c>
      <c r="L402" s="29">
        <f ca="1">ROUND(220.59*(1+M2/100),2)</f>
        <v>0</v>
      </c>
      <c r="M402" s="29">
        <f ca="1">ROUND(K402*L402,2)</f>
        <v>0</v>
      </c>
      <c r="N402" s="11"/>
    </row>
    <row r="403" spans="1:14" ht="86.04" thickBot="1" customHeight="1">
      <c r="A403" s="11"/>
      <c r="B403" s="11"/>
      <c r="C403" s="11"/>
      <c r="D403" s="28" t="s">
        <v>876</v>
      </c>
      <c r="E403" s="28"/>
      <c r="F403" s="28"/>
      <c r="G403" s="28"/>
      <c r="H403" s="28"/>
      <c r="I403" s="28"/>
      <c r="J403" s="28"/>
      <c r="K403" s="28"/>
      <c r="L403" s="28"/>
      <c r="M403" s="28"/>
      <c r="N403" s="11"/>
    </row>
    <row r="404" spans="1:14" ht="15.12" thickBot="1" customHeight="1">
      <c r="A404" s="11"/>
      <c r="B404" s="11"/>
      <c r="C404" s="11"/>
      <c r="D404" s="11"/>
      <c r="E404" s="30"/>
      <c r="F404" s="32" t="s">
        <v>877</v>
      </c>
      <c r="G404" s="32" t="s">
        <v>878</v>
      </c>
      <c r="H404" s="32" t="s">
        <v>879</v>
      </c>
      <c r="I404" s="32" t="s">
        <v>880</v>
      </c>
      <c r="J404" s="32" t="s">
        <v>881</v>
      </c>
      <c r="K404" s="32" t="s">
        <v>882</v>
      </c>
      <c r="L404" s="11"/>
      <c r="M404" s="11"/>
      <c r="N404" s="11"/>
    </row>
    <row r="405" spans="1:14" ht="30.60" thickBot="1" customHeight="1">
      <c r="A405" s="11"/>
      <c r="B405" s="11"/>
      <c r="C405" s="11"/>
      <c r="D405" s="33"/>
      <c r="E405" s="34" t="s">
        <v>883</v>
      </c>
      <c r="F405" s="35">
        <v>1</v>
      </c>
      <c r="G405" s="36"/>
      <c r="H405" s="36">
        <v>0.30</v>
      </c>
      <c r="I405" s="36">
        <v>24.00</v>
      </c>
      <c r="J405" s="38">
        <f ca="1">ROUND(F405*H405*I405,2)</f>
        <v>0</v>
      </c>
      <c r="K405" s="40">
        <f ca="1">SUM(J405:J405)</f>
        <v>0</v>
      </c>
      <c r="L405" s="11"/>
      <c r="M405" s="11"/>
      <c r="N405" s="11"/>
    </row>
    <row r="406" spans="1:14" ht="15.48" thickBot="1" customHeight="1">
      <c r="A406" s="17" t="s">
        <v>884</v>
      </c>
      <c r="B406" s="9" t="s">
        <v>885</v>
      </c>
      <c r="C406" s="9" t="s">
        <v>886</v>
      </c>
      <c r="D406" s="28" t="s">
        <v>887</v>
      </c>
      <c r="E406" s="28"/>
      <c r="F406" s="28"/>
      <c r="G406" s="28"/>
      <c r="H406" s="28"/>
      <c r="I406" s="28"/>
      <c r="J406" s="28"/>
      <c r="K406" s="29">
        <f ca="1">SUM(K409:K409)</f>
        <v>0</v>
      </c>
      <c r="L406" s="29">
        <f ca="1">ROUND(193.26*(1+M2/100),2)</f>
        <v>0</v>
      </c>
      <c r="M406" s="29">
        <f ca="1">ROUND(K406*L406,2)</f>
        <v>0</v>
      </c>
      <c r="N406" s="11"/>
    </row>
    <row r="407" spans="1:14" ht="113.76" thickBot="1" customHeight="1">
      <c r="A407" s="11"/>
      <c r="B407" s="11"/>
      <c r="C407" s="11"/>
      <c r="D407" s="28" t="s">
        <v>888</v>
      </c>
      <c r="E407" s="28"/>
      <c r="F407" s="28"/>
      <c r="G407" s="28"/>
      <c r="H407" s="28"/>
      <c r="I407" s="28"/>
      <c r="J407" s="28"/>
      <c r="K407" s="28"/>
      <c r="L407" s="28"/>
      <c r="M407" s="28"/>
      <c r="N407" s="11"/>
    </row>
    <row r="408" spans="1:14" ht="15.12" thickBot="1" customHeight="1">
      <c r="A408" s="11"/>
      <c r="B408" s="11"/>
      <c r="C408" s="11"/>
      <c r="D408" s="11"/>
      <c r="E408" s="30"/>
      <c r="F408" s="32" t="s">
        <v>889</v>
      </c>
      <c r="G408" s="32" t="s">
        <v>890</v>
      </c>
      <c r="H408" s="32" t="s">
        <v>891</v>
      </c>
      <c r="I408" s="32" t="s">
        <v>892</v>
      </c>
      <c r="J408" s="32" t="s">
        <v>893</v>
      </c>
      <c r="K408" s="32" t="s">
        <v>894</v>
      </c>
      <c r="L408" s="11"/>
      <c r="M408" s="11"/>
      <c r="N408" s="11"/>
    </row>
    <row r="409" spans="1:14" ht="39.84" thickBot="1" customHeight="1">
      <c r="A409" s="11"/>
      <c r="B409" s="11"/>
      <c r="C409" s="11"/>
      <c r="D409" s="33"/>
      <c r="E409" s="34" t="s">
        <v>895</v>
      </c>
      <c r="F409" s="35">
        <v>1</v>
      </c>
      <c r="G409" s="36">
        <v>13.66</v>
      </c>
      <c r="H409" s="36">
        <v>0.60</v>
      </c>
      <c r="I409" s="36">
        <v>0.60</v>
      </c>
      <c r="J409" s="38">
        <f ca="1">ROUND(F409*G409*H409*I409,2)</f>
        <v>0</v>
      </c>
      <c r="K409" s="40">
        <f ca="1">SUM(J409:J409)</f>
        <v>0</v>
      </c>
      <c r="L409" s="11"/>
      <c r="M409" s="11"/>
      <c r="N409" s="11"/>
    </row>
    <row r="410" spans="1:14" ht="15.48" thickBot="1" customHeight="1">
      <c r="A410" s="17" t="s">
        <v>896</v>
      </c>
      <c r="B410" s="9" t="s">
        <v>897</v>
      </c>
      <c r="C410" s="9" t="s">
        <v>898</v>
      </c>
      <c r="D410" s="28" t="s">
        <v>899</v>
      </c>
      <c r="E410" s="28"/>
      <c r="F410" s="28"/>
      <c r="G410" s="28"/>
      <c r="H410" s="28"/>
      <c r="I410" s="28"/>
      <c r="J410" s="28"/>
      <c r="K410" s="29">
        <f ca="1">SUM(K413:K414)</f>
        <v>0</v>
      </c>
      <c r="L410" s="29">
        <f ca="1">ROUND(1013.77*(1+M2/100),2)</f>
        <v>0</v>
      </c>
      <c r="M410" s="29">
        <f ca="1">ROUND(K410*L410,2)</f>
        <v>0</v>
      </c>
      <c r="N410" s="11"/>
    </row>
    <row r="411" spans="1:14" ht="67.56" thickBot="1" customHeight="1">
      <c r="A411" s="11"/>
      <c r="B411" s="11"/>
      <c r="C411" s="11"/>
      <c r="D411" s="28" t="s">
        <v>900</v>
      </c>
      <c r="E411" s="28"/>
      <c r="F411" s="28"/>
      <c r="G411" s="28"/>
      <c r="H411" s="28"/>
      <c r="I411" s="28"/>
      <c r="J411" s="28"/>
      <c r="K411" s="28"/>
      <c r="L411" s="28"/>
      <c r="M411" s="28"/>
      <c r="N411" s="11"/>
    </row>
    <row r="412" spans="1:14" ht="15.12" thickBot="1" customHeight="1">
      <c r="A412" s="11"/>
      <c r="B412" s="11"/>
      <c r="C412" s="11"/>
      <c r="D412" s="11"/>
      <c r="E412" s="30"/>
      <c r="F412" s="32" t="s">
        <v>901</v>
      </c>
      <c r="G412" s="32" t="s">
        <v>902</v>
      </c>
      <c r="H412" s="32" t="s">
        <v>903</v>
      </c>
      <c r="I412" s="32" t="s">
        <v>904</v>
      </c>
      <c r="J412" s="32" t="s">
        <v>905</v>
      </c>
      <c r="K412" s="32" t="s">
        <v>906</v>
      </c>
      <c r="L412" s="11"/>
      <c r="M412" s="11"/>
      <c r="N412" s="11"/>
    </row>
    <row r="413" spans="1:14" ht="21.36" thickBot="1" customHeight="1">
      <c r="A413" s="11"/>
      <c r="B413" s="11"/>
      <c r="C413" s="11"/>
      <c r="D413" s="33"/>
      <c r="E413" s="34" t="s">
        <v>907</v>
      </c>
      <c r="F413" s="35">
        <v>1</v>
      </c>
      <c r="G413" s="36"/>
      <c r="H413" s="36"/>
      <c r="I413" s="36">
        <v>4.35</v>
      </c>
      <c r="J413" s="38">
        <f ca="1">ROUND(F413*I413,2)</f>
        <v>0</v>
      </c>
      <c r="K413" s="49"/>
      <c r="L413" s="11"/>
      <c r="M413" s="11"/>
      <c r="N413" s="11"/>
    </row>
    <row r="414" spans="1:14" ht="15.12" thickBot="1" customHeight="1">
      <c r="A414" s="11"/>
      <c r="B414" s="11"/>
      <c r="C414" s="11"/>
      <c r="D414" s="33"/>
      <c r="E414" s="9"/>
      <c r="F414" s="7"/>
      <c r="G414" s="29"/>
      <c r="H414" s="29"/>
      <c r="I414" s="29"/>
      <c r="J414" s="31" t="s">
        <v>908</v>
      </c>
      <c r="K414" s="39">
        <f ca="1">SUM(J413:J414)</f>
        <v>0</v>
      </c>
      <c r="L414" s="11"/>
      <c r="M414" s="11"/>
      <c r="N414" s="11"/>
    </row>
    <row r="415" spans="1:14" ht="15.48" thickBot="1" customHeight="1">
      <c r="A415" s="17" t="s">
        <v>909</v>
      </c>
      <c r="B415" s="9" t="s">
        <v>910</v>
      </c>
      <c r="C415" s="9" t="s">
        <v>911</v>
      </c>
      <c r="D415" s="28" t="s">
        <v>912</v>
      </c>
      <c r="E415" s="28"/>
      <c r="F415" s="28"/>
      <c r="G415" s="28"/>
      <c r="H415" s="28"/>
      <c r="I415" s="28"/>
      <c r="J415" s="28"/>
      <c r="K415" s="29">
        <f ca="1">SUM(K418:K418)</f>
        <v>0</v>
      </c>
      <c r="L415" s="29">
        <f ca="1">ROUND(15.40*(1+M2/100),2)</f>
        <v>0</v>
      </c>
      <c r="M415" s="29">
        <f ca="1">ROUND(K415*L415,2)</f>
        <v>0</v>
      </c>
      <c r="N415" s="11"/>
    </row>
    <row r="416" spans="1:14" ht="86.04" thickBot="1" customHeight="1">
      <c r="A416" s="11"/>
      <c r="B416" s="11"/>
      <c r="C416" s="11"/>
      <c r="D416" s="28" t="s">
        <v>913</v>
      </c>
      <c r="E416" s="28"/>
      <c r="F416" s="28"/>
      <c r="G416" s="28"/>
      <c r="H416" s="28"/>
      <c r="I416" s="28"/>
      <c r="J416" s="28"/>
      <c r="K416" s="28"/>
      <c r="L416" s="28"/>
      <c r="M416" s="28"/>
      <c r="N416" s="11"/>
    </row>
    <row r="417" spans="1:14" ht="15.12" thickBot="1" customHeight="1">
      <c r="A417" s="11"/>
      <c r="B417" s="11"/>
      <c r="C417" s="11"/>
      <c r="D417" s="11"/>
      <c r="E417" s="30"/>
      <c r="F417" s="32" t="s">
        <v>914</v>
      </c>
      <c r="G417" s="32" t="s">
        <v>915</v>
      </c>
      <c r="H417" s="32" t="s">
        <v>916</v>
      </c>
      <c r="I417" s="32" t="s">
        <v>917</v>
      </c>
      <c r="J417" s="32" t="s">
        <v>918</v>
      </c>
      <c r="K417" s="32" t="s">
        <v>919</v>
      </c>
      <c r="L417" s="11"/>
      <c r="M417" s="11"/>
      <c r="N417" s="11"/>
    </row>
    <row r="418" spans="1:14" ht="15.12" thickBot="1" customHeight="1">
      <c r="A418" s="11"/>
      <c r="B418" s="11"/>
      <c r="C418" s="11"/>
      <c r="D418" s="33"/>
      <c r="E418" s="34" t="s">
        <v>920</v>
      </c>
      <c r="F418" s="35">
        <v>12</v>
      </c>
      <c r="G418" s="36">
        <v>7.65</v>
      </c>
      <c r="H418" s="36">
        <v>0.08</v>
      </c>
      <c r="I418" s="36"/>
      <c r="J418" s="38">
        <f ca="1">ROUND(F418*G418*H418,2)</f>
        <v>0</v>
      </c>
      <c r="K418" s="40">
        <f ca="1">SUM(J418:J418)</f>
        <v>0</v>
      </c>
      <c r="L418" s="11"/>
      <c r="M418" s="11"/>
      <c r="N418" s="11"/>
    </row>
    <row r="419" spans="1:14" ht="15.48" thickBot="1" customHeight="1">
      <c r="A419" s="17" t="s">
        <v>921</v>
      </c>
      <c r="B419" s="9" t="s">
        <v>922</v>
      </c>
      <c r="C419" s="9" t="s">
        <v>923</v>
      </c>
      <c r="D419" s="28" t="s">
        <v>924</v>
      </c>
      <c r="E419" s="28"/>
      <c r="F419" s="28"/>
      <c r="G419" s="28"/>
      <c r="H419" s="28"/>
      <c r="I419" s="28"/>
      <c r="J419" s="28"/>
      <c r="K419" s="29">
        <f ca="1">SUM(K422:K423)</f>
        <v>0</v>
      </c>
      <c r="L419" s="29">
        <f ca="1">ROUND(2.66*(1+M2/100),2)</f>
        <v>0</v>
      </c>
      <c r="M419" s="29">
        <f ca="1">ROUND(K419*L419,2)</f>
        <v>0</v>
      </c>
      <c r="N419" s="11"/>
    </row>
    <row r="420" spans="1:14" ht="86.04" thickBot="1" customHeight="1">
      <c r="A420" s="11"/>
      <c r="B420" s="11"/>
      <c r="C420" s="11"/>
      <c r="D420" s="28" t="s">
        <v>925</v>
      </c>
      <c r="E420" s="28"/>
      <c r="F420" s="28"/>
      <c r="G420" s="28"/>
      <c r="H420" s="28"/>
      <c r="I420" s="28"/>
      <c r="J420" s="28"/>
      <c r="K420" s="28"/>
      <c r="L420" s="28"/>
      <c r="M420" s="28"/>
      <c r="N420" s="11"/>
    </row>
    <row r="421" spans="1:14" ht="15.12" thickBot="1" customHeight="1">
      <c r="A421" s="11"/>
      <c r="B421" s="11"/>
      <c r="C421" s="11"/>
      <c r="D421" s="11"/>
      <c r="E421" s="30" t="s">
        <v>926</v>
      </c>
      <c r="F421" s="32" t="s">
        <v>927</v>
      </c>
      <c r="G421" s="32" t="s">
        <v>928</v>
      </c>
      <c r="H421" s="32" t="s">
        <v>929</v>
      </c>
      <c r="I421" s="32" t="s">
        <v>930</v>
      </c>
      <c r="J421" s="32" t="s">
        <v>931</v>
      </c>
      <c r="K421" s="32" t="s">
        <v>932</v>
      </c>
      <c r="L421" s="11"/>
      <c r="M421" s="11"/>
      <c r="N421" s="11"/>
    </row>
    <row r="422" spans="1:14" ht="15.12" thickBot="1" customHeight="1">
      <c r="A422" s="11"/>
      <c r="B422" s="11"/>
      <c r="C422" s="11"/>
      <c r="D422" s="33"/>
      <c r="E422" s="34" t="s">
        <v>933</v>
      </c>
      <c r="F422" s="35">
        <v>1</v>
      </c>
      <c r="G422" s="36">
        <v>2.45</v>
      </c>
      <c r="H422" s="36"/>
      <c r="I422" s="36">
        <v>25.93</v>
      </c>
      <c r="J422" s="38">
        <f ca="1">ROUND(F422*G422*I422,2)</f>
        <v>0</v>
      </c>
      <c r="K422" s="49"/>
      <c r="L422" s="11"/>
      <c r="M422" s="11"/>
      <c r="N422" s="11"/>
    </row>
    <row r="423" spans="1:14" ht="15.12" thickBot="1" customHeight="1">
      <c r="A423" s="11"/>
      <c r="B423" s="11"/>
      <c r="C423" s="11"/>
      <c r="D423" s="33"/>
      <c r="E423" s="9"/>
      <c r="F423" s="7">
        <v>1</v>
      </c>
      <c r="G423" s="29">
        <v>1.55</v>
      </c>
      <c r="H423" s="29"/>
      <c r="I423" s="29">
        <v>25.93</v>
      </c>
      <c r="J423" s="37">
        <f ca="1">ROUND(F423*G423*I423,2)</f>
        <v>0</v>
      </c>
      <c r="K423" s="39">
        <f ca="1">SUM(J422:J423)</f>
        <v>0</v>
      </c>
      <c r="L423" s="11"/>
      <c r="M423" s="11"/>
      <c r="N423" s="11"/>
    </row>
    <row r="424" spans="1:14" ht="15.48" thickBot="1" customHeight="1">
      <c r="A424" s="17" t="s">
        <v>934</v>
      </c>
      <c r="B424" s="9" t="s">
        <v>935</v>
      </c>
      <c r="C424" s="9" t="s">
        <v>936</v>
      </c>
      <c r="D424" s="28" t="s">
        <v>937</v>
      </c>
      <c r="E424" s="28"/>
      <c r="F424" s="28"/>
      <c r="G424" s="28"/>
      <c r="H424" s="28"/>
      <c r="I424" s="28"/>
      <c r="J424" s="28"/>
      <c r="K424" s="29">
        <f ca="1">SUM(K427:K428)</f>
        <v>0</v>
      </c>
      <c r="L424" s="29">
        <f ca="1">ROUND(453.37*(1+M2/100),2)</f>
        <v>0</v>
      </c>
      <c r="M424" s="29">
        <f ca="1">ROUND(K424*L424,2)</f>
        <v>0</v>
      </c>
      <c r="N424" s="11"/>
    </row>
    <row r="425" spans="1:14" ht="104.52" thickBot="1" customHeight="1">
      <c r="A425" s="11"/>
      <c r="B425" s="11"/>
      <c r="C425" s="11"/>
      <c r="D425" s="28" t="s">
        <v>938</v>
      </c>
      <c r="E425" s="28"/>
      <c r="F425" s="28"/>
      <c r="G425" s="28"/>
      <c r="H425" s="28"/>
      <c r="I425" s="28"/>
      <c r="J425" s="28"/>
      <c r="K425" s="28"/>
      <c r="L425" s="28"/>
      <c r="M425" s="28"/>
      <c r="N425" s="11"/>
    </row>
    <row r="426" spans="1:14" ht="15.12" thickBot="1" customHeight="1">
      <c r="A426" s="11"/>
      <c r="B426" s="11"/>
      <c r="C426" s="11"/>
      <c r="D426" s="11"/>
      <c r="E426" s="30"/>
      <c r="F426" s="32" t="s">
        <v>939</v>
      </c>
      <c r="G426" s="32" t="s">
        <v>940</v>
      </c>
      <c r="H426" s="32" t="s">
        <v>941</v>
      </c>
      <c r="I426" s="32" t="s">
        <v>942</v>
      </c>
      <c r="J426" s="32" t="s">
        <v>943</v>
      </c>
      <c r="K426" s="32" t="s">
        <v>944</v>
      </c>
      <c r="L426" s="11"/>
      <c r="M426" s="11"/>
      <c r="N426" s="11"/>
    </row>
    <row r="427" spans="1:14" ht="21.36" thickBot="1" customHeight="1">
      <c r="A427" s="11"/>
      <c r="B427" s="11"/>
      <c r="C427" s="11"/>
      <c r="D427" s="33"/>
      <c r="E427" s="34" t="s">
        <v>945</v>
      </c>
      <c r="F427" s="35">
        <v>1</v>
      </c>
      <c r="G427" s="36">
        <v>7.59</v>
      </c>
      <c r="H427" s="36">
        <v>0.30</v>
      </c>
      <c r="I427" s="36">
        <v>3.50</v>
      </c>
      <c r="J427" s="38">
        <f ca="1">ROUND(F427*G427*H427*I427,2)</f>
        <v>0</v>
      </c>
      <c r="K427" s="49"/>
      <c r="L427" s="11"/>
      <c r="M427" s="11"/>
      <c r="N427" s="11"/>
    </row>
    <row r="428" spans="1:14" ht="21.36" thickBot="1" customHeight="1">
      <c r="A428" s="11"/>
      <c r="B428" s="11"/>
      <c r="C428" s="11"/>
      <c r="D428" s="33"/>
      <c r="E428" s="9" t="s">
        <v>946</v>
      </c>
      <c r="F428" s="7">
        <v>-1</v>
      </c>
      <c r="G428" s="29">
        <v>2.00</v>
      </c>
      <c r="H428" s="29">
        <v>0.30</v>
      </c>
      <c r="I428" s="29">
        <v>2.30</v>
      </c>
      <c r="J428" s="37">
        <f ca="1">ROUND(F428*G428*H428*I428,2)</f>
        <v>0</v>
      </c>
      <c r="K428" s="39">
        <f ca="1">SUM(J427:J428)</f>
        <v>0</v>
      </c>
      <c r="L428" s="11"/>
      <c r="M428" s="11"/>
      <c r="N428" s="11"/>
    </row>
    <row r="429" spans="1:14" ht="15.48" thickBot="1" customHeight="1">
      <c r="A429" s="17" t="s">
        <v>947</v>
      </c>
      <c r="B429" s="9" t="s">
        <v>948</v>
      </c>
      <c r="C429" s="9" t="s">
        <v>949</v>
      </c>
      <c r="D429" s="28" t="s">
        <v>950</v>
      </c>
      <c r="E429" s="28"/>
      <c r="F429" s="28"/>
      <c r="G429" s="28"/>
      <c r="H429" s="28"/>
      <c r="I429" s="28"/>
      <c r="J429" s="28"/>
      <c r="K429" s="29">
        <f ca="1">SUM(K432:K432)</f>
        <v>0</v>
      </c>
      <c r="L429" s="29">
        <f ca="1">ROUND(718.20*(1+M2/100),2)</f>
        <v>0</v>
      </c>
      <c r="M429" s="29">
        <f ca="1">ROUND(K429*L429,2)</f>
        <v>0</v>
      </c>
      <c r="N429" s="11"/>
    </row>
    <row r="430" spans="1:14" ht="104.52" thickBot="1" customHeight="1">
      <c r="A430" s="11"/>
      <c r="B430" s="11"/>
      <c r="C430" s="11"/>
      <c r="D430" s="28" t="s">
        <v>951</v>
      </c>
      <c r="E430" s="28"/>
      <c r="F430" s="28"/>
      <c r="G430" s="28"/>
      <c r="H430" s="28"/>
      <c r="I430" s="28"/>
      <c r="J430" s="28"/>
      <c r="K430" s="28"/>
      <c r="L430" s="28"/>
      <c r="M430" s="28"/>
      <c r="N430" s="11"/>
    </row>
    <row r="431" spans="1:14" ht="15.12" thickBot="1" customHeight="1">
      <c r="A431" s="11"/>
      <c r="B431" s="11"/>
      <c r="C431" s="11"/>
      <c r="D431" s="11"/>
      <c r="E431" s="30"/>
      <c r="F431" s="32" t="s">
        <v>952</v>
      </c>
      <c r="G431" s="32" t="s">
        <v>953</v>
      </c>
      <c r="H431" s="32" t="s">
        <v>954</v>
      </c>
      <c r="I431" s="32" t="s">
        <v>955</v>
      </c>
      <c r="J431" s="32" t="s">
        <v>956</v>
      </c>
      <c r="K431" s="32" t="s">
        <v>957</v>
      </c>
      <c r="L431" s="11"/>
      <c r="M431" s="11"/>
      <c r="N431" s="11"/>
    </row>
    <row r="432" spans="1:14" ht="15.12" thickBot="1" customHeight="1">
      <c r="A432" s="11"/>
      <c r="B432" s="11"/>
      <c r="C432" s="11"/>
      <c r="D432" s="33"/>
      <c r="E432" s="34"/>
      <c r="F432" s="35">
        <v>2</v>
      </c>
      <c r="G432" s="36">
        <v>0.30</v>
      </c>
      <c r="H432" s="36">
        <v>0.30</v>
      </c>
      <c r="I432" s="36">
        <v>2.80</v>
      </c>
      <c r="J432" s="38">
        <f ca="1">ROUND(F432*G432*H432*I432,2)</f>
        <v>0</v>
      </c>
      <c r="K432" s="40">
        <f ca="1">SUM(J432:J432)</f>
        <v>0</v>
      </c>
      <c r="L432" s="11"/>
      <c r="M432" s="11"/>
      <c r="N432" s="11"/>
    </row>
    <row r="433" spans="1:14" ht="15.48" thickBot="1" customHeight="1">
      <c r="A433" s="17" t="s">
        <v>958</v>
      </c>
      <c r="B433" s="9" t="s">
        <v>959</v>
      </c>
      <c r="C433" s="9" t="s">
        <v>960</v>
      </c>
      <c r="D433" s="28" t="s">
        <v>961</v>
      </c>
      <c r="E433" s="28"/>
      <c r="F433" s="28"/>
      <c r="G433" s="28"/>
      <c r="H433" s="28"/>
      <c r="I433" s="28"/>
      <c r="J433" s="28"/>
      <c r="K433" s="29">
        <f ca="1">SUM(K436:K436)</f>
        <v>0</v>
      </c>
      <c r="L433" s="29">
        <f ca="1">ROUND(769.04*(1+M2/100),2)</f>
        <v>0</v>
      </c>
      <c r="M433" s="29">
        <f ca="1">ROUND(K433*L433,2)</f>
        <v>0</v>
      </c>
      <c r="N433" s="11"/>
    </row>
    <row r="434" spans="1:14" ht="104.52" thickBot="1" customHeight="1">
      <c r="A434" s="11"/>
      <c r="B434" s="11"/>
      <c r="C434" s="11"/>
      <c r="D434" s="28" t="s">
        <v>962</v>
      </c>
      <c r="E434" s="28"/>
      <c r="F434" s="28"/>
      <c r="G434" s="28"/>
      <c r="H434" s="28"/>
      <c r="I434" s="28"/>
      <c r="J434" s="28"/>
      <c r="K434" s="28"/>
      <c r="L434" s="28"/>
      <c r="M434" s="28"/>
      <c r="N434" s="11"/>
    </row>
    <row r="435" spans="1:14" ht="15.12" thickBot="1" customHeight="1">
      <c r="A435" s="11"/>
      <c r="B435" s="11"/>
      <c r="C435" s="11"/>
      <c r="D435" s="11"/>
      <c r="E435" s="30"/>
      <c r="F435" s="32" t="s">
        <v>963</v>
      </c>
      <c r="G435" s="32" t="s">
        <v>964</v>
      </c>
      <c r="H435" s="32" t="s">
        <v>965</v>
      </c>
      <c r="I435" s="32" t="s">
        <v>966</v>
      </c>
      <c r="J435" s="32" t="s">
        <v>967</v>
      </c>
      <c r="K435" s="32" t="s">
        <v>968</v>
      </c>
      <c r="L435" s="11"/>
      <c r="M435" s="11"/>
      <c r="N435" s="11"/>
    </row>
    <row r="436" spans="1:14" ht="15.12" thickBot="1" customHeight="1">
      <c r="A436" s="11"/>
      <c r="B436" s="11"/>
      <c r="C436" s="11"/>
      <c r="D436" s="33"/>
      <c r="E436" s="34"/>
      <c r="F436" s="35">
        <v>16</v>
      </c>
      <c r="G436" s="36">
        <v>0.30</v>
      </c>
      <c r="H436" s="36">
        <v>0.30</v>
      </c>
      <c r="I436" s="36">
        <v>2.80</v>
      </c>
      <c r="J436" s="38">
        <f ca="1">ROUND(F436*G436*H436*I436,2)</f>
        <v>0</v>
      </c>
      <c r="K436" s="40">
        <f ca="1">SUM(J436:J436)</f>
        <v>0</v>
      </c>
      <c r="L436" s="11"/>
      <c r="M436" s="11"/>
      <c r="N436" s="11"/>
    </row>
    <row r="437" spans="1:14" ht="15.48" thickBot="1" customHeight="1">
      <c r="A437" s="17" t="s">
        <v>969</v>
      </c>
      <c r="B437" s="9" t="s">
        <v>970</v>
      </c>
      <c r="C437" s="9" t="s">
        <v>971</v>
      </c>
      <c r="D437" s="28" t="s">
        <v>972</v>
      </c>
      <c r="E437" s="28"/>
      <c r="F437" s="28"/>
      <c r="G437" s="28"/>
      <c r="H437" s="28"/>
      <c r="I437" s="28"/>
      <c r="J437" s="28"/>
      <c r="K437" s="29">
        <f ca="1">SUM(K440:K440)</f>
        <v>0</v>
      </c>
      <c r="L437" s="29">
        <f ca="1">ROUND(105.27*(1+M2/100),2)</f>
        <v>0</v>
      </c>
      <c r="M437" s="29">
        <f ca="1">ROUND(K437*L437,2)</f>
        <v>0</v>
      </c>
      <c r="N437" s="11"/>
    </row>
    <row r="438" spans="1:14" ht="169.20" thickBot="1" customHeight="1">
      <c r="A438" s="11"/>
      <c r="B438" s="11"/>
      <c r="C438" s="11"/>
      <c r="D438" s="28" t="s">
        <v>973</v>
      </c>
      <c r="E438" s="28"/>
      <c r="F438" s="28"/>
      <c r="G438" s="28"/>
      <c r="H438" s="28"/>
      <c r="I438" s="28"/>
      <c r="J438" s="28"/>
      <c r="K438" s="28"/>
      <c r="L438" s="28"/>
      <c r="M438" s="28"/>
      <c r="N438" s="11"/>
    </row>
    <row r="439" spans="1:14" ht="15.12" thickBot="1" customHeight="1">
      <c r="A439" s="11"/>
      <c r="B439" s="11"/>
      <c r="C439" s="11"/>
      <c r="D439" s="11"/>
      <c r="E439" s="30"/>
      <c r="F439" s="32" t="s">
        <v>974</v>
      </c>
      <c r="G439" s="32" t="s">
        <v>975</v>
      </c>
      <c r="H439" s="32" t="s">
        <v>976</v>
      </c>
      <c r="I439" s="32" t="s">
        <v>977</v>
      </c>
      <c r="J439" s="32" t="s">
        <v>978</v>
      </c>
      <c r="K439" s="32" t="s">
        <v>979</v>
      </c>
      <c r="L439" s="11"/>
      <c r="M439" s="11"/>
      <c r="N439" s="11"/>
    </row>
    <row r="440" spans="1:14" ht="15.12" thickBot="1" customHeight="1">
      <c r="A440" s="11"/>
      <c r="B440" s="11"/>
      <c r="C440" s="11"/>
      <c r="D440" s="33"/>
      <c r="E440" s="34"/>
      <c r="F440" s="35">
        <v>1</v>
      </c>
      <c r="G440" s="36"/>
      <c r="H440" s="36"/>
      <c r="I440" s="36">
        <v>173.80</v>
      </c>
      <c r="J440" s="38">
        <f ca="1">ROUND(F440*I440,2)</f>
        <v>0</v>
      </c>
      <c r="K440" s="40">
        <f ca="1">SUM(J440:J440)</f>
        <v>0</v>
      </c>
      <c r="L440" s="11"/>
      <c r="M440" s="11"/>
      <c r="N440" s="11"/>
    </row>
    <row r="441" spans="1:14" ht="15.48" thickBot="1" customHeight="1">
      <c r="A441" s="17" t="s">
        <v>980</v>
      </c>
      <c r="B441" s="9" t="s">
        <v>981</v>
      </c>
      <c r="C441" s="9" t="s">
        <v>982</v>
      </c>
      <c r="D441" s="28" t="s">
        <v>983</v>
      </c>
      <c r="E441" s="28"/>
      <c r="F441" s="28"/>
      <c r="G441" s="28"/>
      <c r="H441" s="28"/>
      <c r="I441" s="28"/>
      <c r="J441" s="28"/>
      <c r="K441" s="29">
        <f ca="1">SUM(K444:K444)</f>
        <v>0</v>
      </c>
      <c r="L441" s="29">
        <f ca="1">ROUND(29.87*(1+M2/100),2)</f>
        <v>0</v>
      </c>
      <c r="M441" s="29">
        <f ca="1">ROUND(K441*L441,2)</f>
        <v>0</v>
      </c>
      <c r="N441" s="11"/>
    </row>
    <row r="442" spans="1:14" ht="49.08" thickBot="1" customHeight="1">
      <c r="A442" s="11"/>
      <c r="B442" s="11"/>
      <c r="C442" s="11"/>
      <c r="D442" s="28" t="s">
        <v>984</v>
      </c>
      <c r="E442" s="28"/>
      <c r="F442" s="28"/>
      <c r="G442" s="28"/>
      <c r="H442" s="28"/>
      <c r="I442" s="28"/>
      <c r="J442" s="28"/>
      <c r="K442" s="28"/>
      <c r="L442" s="28"/>
      <c r="M442" s="28"/>
      <c r="N442" s="11"/>
    </row>
    <row r="443" spans="1:14" ht="15.12" thickBot="1" customHeight="1">
      <c r="A443" s="11"/>
      <c r="B443" s="11"/>
      <c r="C443" s="11"/>
      <c r="D443" s="11"/>
      <c r="E443" s="30"/>
      <c r="F443" s="32" t="s">
        <v>985</v>
      </c>
      <c r="G443" s="32" t="s">
        <v>986</v>
      </c>
      <c r="H443" s="32" t="s">
        <v>987</v>
      </c>
      <c r="I443" s="32" t="s">
        <v>988</v>
      </c>
      <c r="J443" s="32" t="s">
        <v>989</v>
      </c>
      <c r="K443" s="32" t="s">
        <v>990</v>
      </c>
      <c r="L443" s="11"/>
      <c r="M443" s="11"/>
      <c r="N443" s="11"/>
    </row>
    <row r="444" spans="1:14" ht="15.12" thickBot="1" customHeight="1">
      <c r="A444" s="11"/>
      <c r="B444" s="11"/>
      <c r="C444" s="11"/>
      <c r="D444" s="33"/>
      <c r="E444" s="34" t="s">
        <v>991</v>
      </c>
      <c r="F444" s="35">
        <v>12</v>
      </c>
      <c r="G444" s="36">
        <v>7.65</v>
      </c>
      <c r="H444" s="36">
        <v>0.08</v>
      </c>
      <c r="I444" s="36"/>
      <c r="J444" s="38">
        <f ca="1">ROUND(F444*G444*H444,2)</f>
        <v>0</v>
      </c>
      <c r="K444" s="40">
        <f ca="1">SUM(J444:J444)</f>
        <v>0</v>
      </c>
      <c r="L444" s="11"/>
      <c r="M444" s="11"/>
      <c r="N444" s="11"/>
    </row>
    <row r="445" spans="1:14" ht="15.48" thickBot="1" customHeight="1">
      <c r="A445" s="17" t="s">
        <v>992</v>
      </c>
      <c r="B445" s="9" t="s">
        <v>993</v>
      </c>
      <c r="C445" s="9" t="s">
        <v>994</v>
      </c>
      <c r="D445" s="28" t="s">
        <v>995</v>
      </c>
      <c r="E445" s="28"/>
      <c r="F445" s="28"/>
      <c r="G445" s="28"/>
      <c r="H445" s="28"/>
      <c r="I445" s="28"/>
      <c r="J445" s="28"/>
      <c r="K445" s="29">
        <f ca="1">SUM(K448:K448)</f>
        <v>0</v>
      </c>
      <c r="L445" s="29">
        <f ca="1">ROUND(92.35*(1+M2/100),2)</f>
        <v>0</v>
      </c>
      <c r="M445" s="29">
        <f ca="1">ROUND(K445*L445,2)</f>
        <v>0</v>
      </c>
      <c r="N445" s="11"/>
    </row>
    <row r="446" spans="1:14" ht="58.32" thickBot="1" customHeight="1">
      <c r="A446" s="11"/>
      <c r="B446" s="11"/>
      <c r="C446" s="11"/>
      <c r="D446" s="28" t="s">
        <v>996</v>
      </c>
      <c r="E446" s="28"/>
      <c r="F446" s="28"/>
      <c r="G446" s="28"/>
      <c r="H446" s="28"/>
      <c r="I446" s="28"/>
      <c r="J446" s="28"/>
      <c r="K446" s="28"/>
      <c r="L446" s="28"/>
      <c r="M446" s="28"/>
      <c r="N446" s="11"/>
    </row>
    <row r="447" spans="1:14" ht="15.12" thickBot="1" customHeight="1">
      <c r="A447" s="11"/>
      <c r="B447" s="11"/>
      <c r="C447" s="11"/>
      <c r="D447" s="11"/>
      <c r="E447" s="30"/>
      <c r="F447" s="32" t="s">
        <v>997</v>
      </c>
      <c r="G447" s="32" t="s">
        <v>998</v>
      </c>
      <c r="H447" s="32" t="s">
        <v>999</v>
      </c>
      <c r="I447" s="32" t="s">
        <v>1000</v>
      </c>
      <c r="J447" s="32" t="s">
        <v>1001</v>
      </c>
      <c r="K447" s="32" t="s">
        <v>1002</v>
      </c>
      <c r="L447" s="11"/>
      <c r="M447" s="11"/>
      <c r="N447" s="11"/>
    </row>
    <row r="448" spans="1:14" ht="15.12" thickBot="1" customHeight="1">
      <c r="A448" s="11"/>
      <c r="B448" s="11"/>
      <c r="C448" s="11"/>
      <c r="D448" s="33"/>
      <c r="E448" s="34"/>
      <c r="F448" s="35">
        <v>2</v>
      </c>
      <c r="G448" s="36"/>
      <c r="H448" s="36"/>
      <c r="I448" s="36"/>
      <c r="J448" s="38">
        <f ca="1">ROUND(F448,2)</f>
        <v>0</v>
      </c>
      <c r="K448" s="40">
        <f ca="1">SUM(J448:J448)</f>
        <v>0</v>
      </c>
      <c r="L448" s="11"/>
      <c r="M448" s="11"/>
      <c r="N448" s="11"/>
    </row>
    <row r="449" spans="1:14" ht="15.48" thickBot="1" customHeight="1">
      <c r="A449" s="41"/>
      <c r="B449" s="41"/>
      <c r="C449" s="41"/>
      <c r="D449" s="42" t="s">
        <v>1003</v>
      </c>
      <c r="E449" s="43"/>
      <c r="F449" s="43"/>
      <c r="G449" s="43"/>
      <c r="H449" s="43"/>
      <c r="I449" s="43"/>
      <c r="J449" s="43"/>
      <c r="K449" s="43"/>
      <c r="L449" s="44">
        <f ca="1">M386+M394+M402+M406+M410+M415+M419+M424+M429+M433+M437+M441+M445</f>
        <v>0</v>
      </c>
      <c r="M449" s="44">
        <f ca="1">ROUND(L449,2)</f>
        <v>0</v>
      </c>
      <c r="N449" s="11"/>
    </row>
    <row r="450" spans="1:14" ht="15.48" thickBot="1" customHeight="1">
      <c r="A450" s="45" t="s">
        <v>1004</v>
      </c>
      <c r="B450" s="45" t="s">
        <v>1005</v>
      </c>
      <c r="C450" s="46"/>
      <c r="D450" s="47" t="s">
        <v>1006</v>
      </c>
      <c r="E450" s="47"/>
      <c r="F450" s="47"/>
      <c r="G450" s="47"/>
      <c r="H450" s="47"/>
      <c r="I450" s="47"/>
      <c r="J450" s="47"/>
      <c r="K450" s="46"/>
      <c r="L450" s="48">
        <f ca="1">L463</f>
        <v>0</v>
      </c>
      <c r="M450" s="48">
        <f ca="1">ROUND(L450,2)</f>
        <v>0</v>
      </c>
      <c r="N450" s="11"/>
    </row>
    <row r="451" spans="1:14" ht="21.36" thickBot="1" customHeight="1">
      <c r="A451" s="17" t="s">
        <v>1007</v>
      </c>
      <c r="B451" s="9" t="s">
        <v>1008</v>
      </c>
      <c r="C451" s="9" t="s">
        <v>1009</v>
      </c>
      <c r="D451" s="28" t="s">
        <v>1010</v>
      </c>
      <c r="E451" s="28"/>
      <c r="F451" s="28"/>
      <c r="G451" s="28"/>
      <c r="H451" s="28"/>
      <c r="I451" s="28"/>
      <c r="J451" s="28"/>
      <c r="K451" s="29">
        <f ca="1">SUM(K454:K454)</f>
        <v>0</v>
      </c>
      <c r="L451" s="29">
        <f ca="1">ROUND(68.46*(1+M2/100),2)</f>
        <v>0</v>
      </c>
      <c r="M451" s="29">
        <f ca="1">ROUND(K451*L451,2)</f>
        <v>0</v>
      </c>
      <c r="N451" s="11"/>
    </row>
    <row r="452" spans="1:14" ht="132.24" thickBot="1" customHeight="1">
      <c r="A452" s="11"/>
      <c r="B452" s="11"/>
      <c r="C452" s="11"/>
      <c r="D452" s="28" t="s">
        <v>1011</v>
      </c>
      <c r="E452" s="28"/>
      <c r="F452" s="28"/>
      <c r="G452" s="28"/>
      <c r="H452" s="28"/>
      <c r="I452" s="28"/>
      <c r="J452" s="28"/>
      <c r="K452" s="28"/>
      <c r="L452" s="28"/>
      <c r="M452" s="28"/>
      <c r="N452" s="11"/>
    </row>
    <row r="453" spans="1:14" ht="15.12" thickBot="1" customHeight="1">
      <c r="A453" s="11"/>
      <c r="B453" s="11"/>
      <c r="C453" s="11"/>
      <c r="D453" s="11"/>
      <c r="E453" s="30"/>
      <c r="F453" s="32" t="s">
        <v>1012</v>
      </c>
      <c r="G453" s="32" t="s">
        <v>1013</v>
      </c>
      <c r="H453" s="32" t="s">
        <v>1014</v>
      </c>
      <c r="I453" s="32" t="s">
        <v>1015</v>
      </c>
      <c r="J453" s="32" t="s">
        <v>1016</v>
      </c>
      <c r="K453" s="32" t="s">
        <v>1017</v>
      </c>
      <c r="L453" s="11"/>
      <c r="M453" s="11"/>
      <c r="N453" s="11"/>
    </row>
    <row r="454" spans="1:14" ht="15.12" thickBot="1" customHeight="1">
      <c r="A454" s="11"/>
      <c r="B454" s="11"/>
      <c r="C454" s="11"/>
      <c r="D454" s="33"/>
      <c r="E454" s="34"/>
      <c r="F454" s="35">
        <v>1</v>
      </c>
      <c r="G454" s="36"/>
      <c r="H454" s="36"/>
      <c r="I454" s="36">
        <v>173.80</v>
      </c>
      <c r="J454" s="38">
        <f ca="1">ROUND(F454*I454,2)</f>
        <v>0</v>
      </c>
      <c r="K454" s="40">
        <f ca="1">SUM(J454:J454)</f>
        <v>0</v>
      </c>
      <c r="L454" s="11"/>
      <c r="M454" s="11"/>
      <c r="N454" s="11"/>
    </row>
    <row r="455" spans="1:14" ht="21.36" thickBot="1" customHeight="1">
      <c r="A455" s="17" t="s">
        <v>1018</v>
      </c>
      <c r="B455" s="9" t="s">
        <v>1019</v>
      </c>
      <c r="C455" s="9" t="s">
        <v>1020</v>
      </c>
      <c r="D455" s="28" t="s">
        <v>1021</v>
      </c>
      <c r="E455" s="28"/>
      <c r="F455" s="28"/>
      <c r="G455" s="28"/>
      <c r="H455" s="28"/>
      <c r="I455" s="28"/>
      <c r="J455" s="28"/>
      <c r="K455" s="29">
        <f ca="1">SUM(K458:K458)</f>
        <v>0</v>
      </c>
      <c r="L455" s="29">
        <f ca="1">ROUND(30.37*(1+M2/100),2)</f>
        <v>0</v>
      </c>
      <c r="M455" s="29">
        <f ca="1">ROUND(K455*L455,2)</f>
        <v>0</v>
      </c>
      <c r="N455" s="11"/>
    </row>
    <row r="456" spans="1:14" ht="132.24" thickBot="1" customHeight="1">
      <c r="A456" s="11"/>
      <c r="B456" s="11"/>
      <c r="C456" s="11"/>
      <c r="D456" s="28" t="s">
        <v>1022</v>
      </c>
      <c r="E456" s="28"/>
      <c r="F456" s="28"/>
      <c r="G456" s="28"/>
      <c r="H456" s="28"/>
      <c r="I456" s="28"/>
      <c r="J456" s="28"/>
      <c r="K456" s="28"/>
      <c r="L456" s="28"/>
      <c r="M456" s="28"/>
      <c r="N456" s="11"/>
    </row>
    <row r="457" spans="1:14" ht="15.12" thickBot="1" customHeight="1">
      <c r="A457" s="11"/>
      <c r="B457" s="11"/>
      <c r="C457" s="11"/>
      <c r="D457" s="11"/>
      <c r="E457" s="30"/>
      <c r="F457" s="32" t="s">
        <v>1023</v>
      </c>
      <c r="G457" s="32" t="s">
        <v>1024</v>
      </c>
      <c r="H457" s="32" t="s">
        <v>1025</v>
      </c>
      <c r="I457" s="32" t="s">
        <v>1026</v>
      </c>
      <c r="J457" s="32" t="s">
        <v>1027</v>
      </c>
      <c r="K457" s="32" t="s">
        <v>1028</v>
      </c>
      <c r="L457" s="11"/>
      <c r="M457" s="11"/>
      <c r="N457" s="11"/>
    </row>
    <row r="458" spans="1:14" ht="15.12" thickBot="1" customHeight="1">
      <c r="A458" s="11"/>
      <c r="B458" s="11"/>
      <c r="C458" s="11"/>
      <c r="D458" s="33"/>
      <c r="E458" s="34"/>
      <c r="F458" s="35">
        <v>1</v>
      </c>
      <c r="G458" s="36">
        <v>30.00</v>
      </c>
      <c r="H458" s="36"/>
      <c r="I458" s="36"/>
      <c r="J458" s="38">
        <f ca="1">ROUND(F458*G458,2)</f>
        <v>0</v>
      </c>
      <c r="K458" s="40">
        <f ca="1">SUM(J458:J458)</f>
        <v>0</v>
      </c>
      <c r="L458" s="11"/>
      <c r="M458" s="11"/>
      <c r="N458" s="11"/>
    </row>
    <row r="459" spans="1:14" ht="15.48" thickBot="1" customHeight="1">
      <c r="A459" s="17" t="s">
        <v>1029</v>
      </c>
      <c r="B459" s="9" t="s">
        <v>1030</v>
      </c>
      <c r="C459" s="9" t="s">
        <v>1031</v>
      </c>
      <c r="D459" s="28" t="s">
        <v>1032</v>
      </c>
      <c r="E459" s="28"/>
      <c r="F459" s="28"/>
      <c r="G459" s="28"/>
      <c r="H459" s="28"/>
      <c r="I459" s="28"/>
      <c r="J459" s="28"/>
      <c r="K459" s="29">
        <f ca="1">SUM(K462:K462)</f>
        <v>0</v>
      </c>
      <c r="L459" s="29">
        <f ca="1">ROUND(392.52*(1+M2/100),2)</f>
        <v>0</v>
      </c>
      <c r="M459" s="29">
        <f ca="1">ROUND(K459*L459,2)</f>
        <v>0</v>
      </c>
      <c r="N459" s="11"/>
    </row>
    <row r="460" spans="1:14" ht="49.08" thickBot="1" customHeight="1">
      <c r="A460" s="11"/>
      <c r="B460" s="11"/>
      <c r="C460" s="11"/>
      <c r="D460" s="28" t="s">
        <v>1033</v>
      </c>
      <c r="E460" s="28"/>
      <c r="F460" s="28"/>
      <c r="G460" s="28"/>
      <c r="H460" s="28"/>
      <c r="I460" s="28"/>
      <c r="J460" s="28"/>
      <c r="K460" s="28"/>
      <c r="L460" s="28"/>
      <c r="M460" s="28"/>
      <c r="N460" s="11"/>
    </row>
    <row r="461" spans="1:14" ht="15.12" thickBot="1" customHeight="1">
      <c r="A461" s="11"/>
      <c r="B461" s="11"/>
      <c r="C461" s="11"/>
      <c r="D461" s="11"/>
      <c r="E461" s="30"/>
      <c r="F461" s="32" t="s">
        <v>1034</v>
      </c>
      <c r="G461" s="32" t="s">
        <v>1035</v>
      </c>
      <c r="H461" s="32" t="s">
        <v>1036</v>
      </c>
      <c r="I461" s="32" t="s">
        <v>1037</v>
      </c>
      <c r="J461" s="32" t="s">
        <v>1038</v>
      </c>
      <c r="K461" s="32" t="s">
        <v>1039</v>
      </c>
      <c r="L461" s="11"/>
      <c r="M461" s="11"/>
      <c r="N461" s="11"/>
    </row>
    <row r="462" spans="1:14" ht="15.12" thickBot="1" customHeight="1">
      <c r="A462" s="11"/>
      <c r="B462" s="11"/>
      <c r="C462" s="11"/>
      <c r="D462" s="33"/>
      <c r="E462" s="34"/>
      <c r="F462" s="35">
        <v>1</v>
      </c>
      <c r="G462" s="36"/>
      <c r="H462" s="36"/>
      <c r="I462" s="36"/>
      <c r="J462" s="38">
        <f ca="1">ROUND(F462,2)</f>
        <v>0</v>
      </c>
      <c r="K462" s="40">
        <f ca="1">SUM(J462:J462)</f>
        <v>0</v>
      </c>
      <c r="L462" s="11"/>
      <c r="M462" s="11"/>
      <c r="N462" s="11"/>
    </row>
    <row r="463" spans="1:14" ht="15.48" thickBot="1" customHeight="1">
      <c r="A463" s="41"/>
      <c r="B463" s="41"/>
      <c r="C463" s="41"/>
      <c r="D463" s="42" t="s">
        <v>1040</v>
      </c>
      <c r="E463" s="43"/>
      <c r="F463" s="43"/>
      <c r="G463" s="43"/>
      <c r="H463" s="43"/>
      <c r="I463" s="43"/>
      <c r="J463" s="43"/>
      <c r="K463" s="43"/>
      <c r="L463" s="44">
        <f ca="1">M451+M455+M459</f>
        <v>0</v>
      </c>
      <c r="M463" s="44">
        <f ca="1">ROUND(L463,2)</f>
        <v>0</v>
      </c>
      <c r="N463" s="11"/>
    </row>
    <row r="464" spans="1:14" ht="15.48" thickBot="1" customHeight="1">
      <c r="A464" s="45" t="s">
        <v>1041</v>
      </c>
      <c r="B464" s="45" t="s">
        <v>1042</v>
      </c>
      <c r="C464" s="46"/>
      <c r="D464" s="47" t="s">
        <v>1043</v>
      </c>
      <c r="E464" s="47"/>
      <c r="F464" s="47"/>
      <c r="G464" s="47"/>
      <c r="H464" s="47"/>
      <c r="I464" s="47"/>
      <c r="J464" s="47"/>
      <c r="K464" s="46"/>
      <c r="L464" s="48">
        <f ca="1">L534</f>
        <v>0</v>
      </c>
      <c r="M464" s="48">
        <f ca="1">ROUND(L464,2)</f>
        <v>0</v>
      </c>
      <c r="N464" s="11"/>
    </row>
    <row r="465" spans="1:14" ht="15.48" thickBot="1" customHeight="1">
      <c r="A465" s="17" t="s">
        <v>1044</v>
      </c>
      <c r="B465" s="9" t="s">
        <v>1045</v>
      </c>
      <c r="C465" s="9" t="s">
        <v>1046</v>
      </c>
      <c r="D465" s="28" t="s">
        <v>1047</v>
      </c>
      <c r="E465" s="28"/>
      <c r="F465" s="28"/>
      <c r="G465" s="28"/>
      <c r="H465" s="28"/>
      <c r="I465" s="28"/>
      <c r="J465" s="28"/>
      <c r="K465" s="29">
        <f ca="1">SUM(K468:K468)</f>
        <v>0</v>
      </c>
      <c r="L465" s="29">
        <f ca="1">ROUND(75.91*(1+M2/100),2)</f>
        <v>0</v>
      </c>
      <c r="M465" s="29">
        <f ca="1">ROUND(K465*L465,2)</f>
        <v>0</v>
      </c>
      <c r="N465" s="11"/>
    </row>
    <row r="466" spans="1:14" ht="104.52" thickBot="1" customHeight="1">
      <c r="A466" s="11"/>
      <c r="B466" s="11"/>
      <c r="C466" s="11"/>
      <c r="D466" s="28" t="s">
        <v>1048</v>
      </c>
      <c r="E466" s="28"/>
      <c r="F466" s="28"/>
      <c r="G466" s="28"/>
      <c r="H466" s="28"/>
      <c r="I466" s="28"/>
      <c r="J466" s="28"/>
      <c r="K466" s="28"/>
      <c r="L466" s="28"/>
      <c r="M466" s="28"/>
      <c r="N466" s="11"/>
    </row>
    <row r="467" spans="1:14" ht="15.12" thickBot="1" customHeight="1">
      <c r="A467" s="11"/>
      <c r="B467" s="11"/>
      <c r="C467" s="11"/>
      <c r="D467" s="11"/>
      <c r="E467" s="30"/>
      <c r="F467" s="32" t="s">
        <v>1049</v>
      </c>
      <c r="G467" s="32" t="s">
        <v>1050</v>
      </c>
      <c r="H467" s="32" t="s">
        <v>1051</v>
      </c>
      <c r="I467" s="32" t="s">
        <v>1052</v>
      </c>
      <c r="J467" s="32" t="s">
        <v>1053</v>
      </c>
      <c r="K467" s="32" t="s">
        <v>1054</v>
      </c>
      <c r="L467" s="11"/>
      <c r="M467" s="11"/>
      <c r="N467" s="11"/>
    </row>
    <row r="468" spans="1:14" ht="21.36" thickBot="1" customHeight="1">
      <c r="A468" s="11"/>
      <c r="B468" s="11"/>
      <c r="C468" s="11"/>
      <c r="D468" s="33"/>
      <c r="E468" s="34" t="s">
        <v>1055</v>
      </c>
      <c r="F468" s="35">
        <v>1</v>
      </c>
      <c r="G468" s="36">
        <v>30.20</v>
      </c>
      <c r="H468" s="36"/>
      <c r="I468" s="36">
        <v>0.40</v>
      </c>
      <c r="J468" s="38">
        <f ca="1">ROUND(F468*G468*I468,2)</f>
        <v>0</v>
      </c>
      <c r="K468" s="40">
        <f ca="1">SUM(J468:J468)</f>
        <v>0</v>
      </c>
      <c r="L468" s="11"/>
      <c r="M468" s="11"/>
      <c r="N468" s="11"/>
    </row>
    <row r="469" spans="1:14" ht="15.48" thickBot="1" customHeight="1">
      <c r="A469" s="17" t="s">
        <v>1056</v>
      </c>
      <c r="B469" s="9" t="s">
        <v>1057</v>
      </c>
      <c r="C469" s="9" t="s">
        <v>1058</v>
      </c>
      <c r="D469" s="28" t="s">
        <v>1059</v>
      </c>
      <c r="E469" s="28"/>
      <c r="F469" s="28"/>
      <c r="G469" s="28"/>
      <c r="H469" s="28"/>
      <c r="I469" s="28"/>
      <c r="J469" s="28"/>
      <c r="K469" s="29">
        <f ca="1">SUM(K472:K474)</f>
        <v>0</v>
      </c>
      <c r="L469" s="29">
        <f ca="1">ROUND(56.70*(1+M2/100),2)</f>
        <v>0</v>
      </c>
      <c r="M469" s="29">
        <f ca="1">ROUND(K469*L469,2)</f>
        <v>0</v>
      </c>
      <c r="N469" s="11"/>
    </row>
    <row r="470" spans="1:14" ht="123.00" thickBot="1" customHeight="1">
      <c r="A470" s="11"/>
      <c r="B470" s="11"/>
      <c r="C470" s="11"/>
      <c r="D470" s="28" t="s">
        <v>1060</v>
      </c>
      <c r="E470" s="28"/>
      <c r="F470" s="28"/>
      <c r="G470" s="28"/>
      <c r="H470" s="28"/>
      <c r="I470" s="28"/>
      <c r="J470" s="28"/>
      <c r="K470" s="28"/>
      <c r="L470" s="28"/>
      <c r="M470" s="28"/>
      <c r="N470" s="11"/>
    </row>
    <row r="471" spans="1:14" ht="15.12" thickBot="1" customHeight="1">
      <c r="A471" s="11"/>
      <c r="B471" s="11"/>
      <c r="C471" s="11"/>
      <c r="D471" s="11"/>
      <c r="E471" s="30"/>
      <c r="F471" s="32" t="s">
        <v>1061</v>
      </c>
      <c r="G471" s="32" t="s">
        <v>1062</v>
      </c>
      <c r="H471" s="32" t="s">
        <v>1063</v>
      </c>
      <c r="I471" s="32" t="s">
        <v>1064</v>
      </c>
      <c r="J471" s="32" t="s">
        <v>1065</v>
      </c>
      <c r="K471" s="32" t="s">
        <v>1066</v>
      </c>
      <c r="L471" s="11"/>
      <c r="M471" s="11"/>
      <c r="N471" s="11"/>
    </row>
    <row r="472" spans="1:14" ht="15.12" thickBot="1" customHeight="1">
      <c r="A472" s="11"/>
      <c r="B472" s="11"/>
      <c r="C472" s="11"/>
      <c r="D472" s="33"/>
      <c r="E472" s="34" t="s">
        <v>1067</v>
      </c>
      <c r="F472" s="35">
        <v>1</v>
      </c>
      <c r="G472" s="36">
        <v>2.30</v>
      </c>
      <c r="H472" s="36"/>
      <c r="I472" s="36">
        <v>2.50</v>
      </c>
      <c r="J472" s="38">
        <f ca="1">ROUND(F472*G472*I472,2)</f>
        <v>0</v>
      </c>
      <c r="K472" s="49"/>
      <c r="L472" s="11"/>
      <c r="M472" s="11"/>
      <c r="N472" s="11"/>
    </row>
    <row r="473" spans="1:14" ht="15.12" thickBot="1" customHeight="1">
      <c r="A473" s="11"/>
      <c r="B473" s="11"/>
      <c r="C473" s="11"/>
      <c r="D473" s="33"/>
      <c r="E473" s="9"/>
      <c r="F473" s="7">
        <v>1</v>
      </c>
      <c r="G473" s="29">
        <v>2.62</v>
      </c>
      <c r="H473" s="29"/>
      <c r="I473" s="29">
        <v>2.50</v>
      </c>
      <c r="J473" s="37">
        <f ca="1">ROUND(F473*G473*I473,2)</f>
        <v>0</v>
      </c>
      <c r="K473" s="11"/>
      <c r="L473" s="11"/>
      <c r="M473" s="11"/>
      <c r="N473" s="11"/>
    </row>
    <row r="474" spans="1:14" ht="21.36" thickBot="1" customHeight="1">
      <c r="A474" s="11"/>
      <c r="B474" s="11"/>
      <c r="C474" s="11"/>
      <c r="D474" s="33"/>
      <c r="E474" s="9" t="s">
        <v>1068</v>
      </c>
      <c r="F474" s="7">
        <v>-1</v>
      </c>
      <c r="G474" s="29">
        <v>1.90</v>
      </c>
      <c r="H474" s="29"/>
      <c r="I474" s="29">
        <v>2.20</v>
      </c>
      <c r="J474" s="37">
        <f ca="1">ROUND(F474*G474*I474,2)</f>
        <v>0</v>
      </c>
      <c r="K474" s="39">
        <f ca="1">SUM(J472:J474)</f>
        <v>0</v>
      </c>
      <c r="L474" s="11"/>
      <c r="M474" s="11"/>
      <c r="N474" s="11"/>
    </row>
    <row r="475" spans="1:14" ht="15.48" thickBot="1" customHeight="1">
      <c r="A475" s="17" t="s">
        <v>1069</v>
      </c>
      <c r="B475" s="9" t="s">
        <v>1070</v>
      </c>
      <c r="C475" s="9" t="s">
        <v>1071</v>
      </c>
      <c r="D475" s="28" t="s">
        <v>1072</v>
      </c>
      <c r="E475" s="28"/>
      <c r="F475" s="28"/>
      <c r="G475" s="28"/>
      <c r="H475" s="28"/>
      <c r="I475" s="28"/>
      <c r="J475" s="28"/>
      <c r="K475" s="29">
        <f ca="1">SUM(K478:K478)</f>
        <v>0</v>
      </c>
      <c r="L475" s="29">
        <f ca="1">ROUND(49.23*(1+M2/100),2)</f>
        <v>0</v>
      </c>
      <c r="M475" s="29">
        <f ca="1">ROUND(K475*L475,2)</f>
        <v>0</v>
      </c>
      <c r="N475" s="11"/>
    </row>
    <row r="476" spans="1:14" ht="76.80" thickBot="1" customHeight="1">
      <c r="A476" s="11"/>
      <c r="B476" s="11"/>
      <c r="C476" s="11"/>
      <c r="D476" s="28" t="s">
        <v>1073</v>
      </c>
      <c r="E476" s="28"/>
      <c r="F476" s="28"/>
      <c r="G476" s="28"/>
      <c r="H476" s="28"/>
      <c r="I476" s="28"/>
      <c r="J476" s="28"/>
      <c r="K476" s="28"/>
      <c r="L476" s="28"/>
      <c r="M476" s="28"/>
      <c r="N476" s="11"/>
    </row>
    <row r="477" spans="1:14" ht="15.12" thickBot="1" customHeight="1">
      <c r="A477" s="11"/>
      <c r="B477" s="11"/>
      <c r="C477" s="11"/>
      <c r="D477" s="11"/>
      <c r="E477" s="30"/>
      <c r="F477" s="32" t="s">
        <v>1074</v>
      </c>
      <c r="G477" s="32" t="s">
        <v>1075</v>
      </c>
      <c r="H477" s="32" t="s">
        <v>1076</v>
      </c>
      <c r="I477" s="32" t="s">
        <v>1077</v>
      </c>
      <c r="J477" s="32" t="s">
        <v>1078</v>
      </c>
      <c r="K477" s="32" t="s">
        <v>1079</v>
      </c>
      <c r="L477" s="11"/>
      <c r="M477" s="11"/>
      <c r="N477" s="11"/>
    </row>
    <row r="478" spans="1:14" ht="15.12" thickBot="1" customHeight="1">
      <c r="A478" s="11"/>
      <c r="B478" s="11"/>
      <c r="C478" s="11"/>
      <c r="D478" s="33"/>
      <c r="E478" s="34" t="s">
        <v>1080</v>
      </c>
      <c r="F478" s="35">
        <v>1</v>
      </c>
      <c r="G478" s="36">
        <v>3.11</v>
      </c>
      <c r="H478" s="36"/>
      <c r="I478" s="36">
        <v>2.30</v>
      </c>
      <c r="J478" s="38">
        <f ca="1">ROUND(F478*G478*I478,2)</f>
        <v>0</v>
      </c>
      <c r="K478" s="40">
        <f ca="1">SUM(J478:J478)</f>
        <v>0</v>
      </c>
      <c r="L478" s="11"/>
      <c r="M478" s="11"/>
      <c r="N478" s="11"/>
    </row>
    <row r="479" spans="1:14" ht="15.48" thickBot="1" customHeight="1">
      <c r="A479" s="17" t="s">
        <v>1081</v>
      </c>
      <c r="B479" s="9" t="s">
        <v>1082</v>
      </c>
      <c r="C479" s="9" t="s">
        <v>1083</v>
      </c>
      <c r="D479" s="28" t="s">
        <v>1084</v>
      </c>
      <c r="E479" s="28"/>
      <c r="F479" s="28"/>
      <c r="G479" s="28"/>
      <c r="H479" s="28"/>
      <c r="I479" s="28"/>
      <c r="J479" s="28"/>
      <c r="K479" s="29">
        <f ca="1">SUM(K482:K487)</f>
        <v>0</v>
      </c>
      <c r="L479" s="29">
        <f ca="1">ROUND(20.84*(1+M2/100),2)</f>
        <v>0</v>
      </c>
      <c r="M479" s="29">
        <f ca="1">ROUND(K479*L479,2)</f>
        <v>0</v>
      </c>
      <c r="N479" s="11"/>
    </row>
    <row r="480" spans="1:14" ht="95.28" thickBot="1" customHeight="1">
      <c r="A480" s="11"/>
      <c r="B480" s="11"/>
      <c r="C480" s="11"/>
      <c r="D480" s="28" t="s">
        <v>1085</v>
      </c>
      <c r="E480" s="28"/>
      <c r="F480" s="28"/>
      <c r="G480" s="28"/>
      <c r="H480" s="28"/>
      <c r="I480" s="28"/>
      <c r="J480" s="28"/>
      <c r="K480" s="28"/>
      <c r="L480" s="28"/>
      <c r="M480" s="28"/>
      <c r="N480" s="11"/>
    </row>
    <row r="481" spans="1:14" ht="15.12" thickBot="1" customHeight="1">
      <c r="A481" s="11"/>
      <c r="B481" s="11"/>
      <c r="C481" s="11"/>
      <c r="D481" s="11"/>
      <c r="E481" s="30"/>
      <c r="F481" s="32" t="s">
        <v>1086</v>
      </c>
      <c r="G481" s="32" t="s">
        <v>1087</v>
      </c>
      <c r="H481" s="32" t="s">
        <v>1088</v>
      </c>
      <c r="I481" s="32" t="s">
        <v>1089</v>
      </c>
      <c r="J481" s="32" t="s">
        <v>1090</v>
      </c>
      <c r="K481" s="32" t="s">
        <v>1091</v>
      </c>
      <c r="L481" s="11"/>
      <c r="M481" s="11"/>
      <c r="N481" s="11"/>
    </row>
    <row r="482" spans="1:14" ht="21.36" thickBot="1" customHeight="1">
      <c r="A482" s="11"/>
      <c r="B482" s="11"/>
      <c r="C482" s="11"/>
      <c r="D482" s="33"/>
      <c r="E482" s="34" t="s">
        <v>1092</v>
      </c>
      <c r="F482" s="35">
        <v>1</v>
      </c>
      <c r="G482" s="36">
        <v>3.11</v>
      </c>
      <c r="H482" s="36"/>
      <c r="I482" s="36">
        <v>2.30</v>
      </c>
      <c r="J482" s="38">
        <f ca="1">ROUND(F482*G482*I482,2)</f>
        <v>0</v>
      </c>
      <c r="K482" s="49"/>
      <c r="L482" s="11"/>
      <c r="M482" s="11"/>
      <c r="N482" s="11"/>
    </row>
    <row r="483" spans="1:14" ht="15.12" thickBot="1" customHeight="1">
      <c r="A483" s="11"/>
      <c r="B483" s="11"/>
      <c r="C483" s="11"/>
      <c r="D483" s="33"/>
      <c r="E483" s="9"/>
      <c r="F483" s="7"/>
      <c r="G483" s="29"/>
      <c r="H483" s="29"/>
      <c r="I483" s="29"/>
      <c r="J483" s="31" t="s">
        <v>1093</v>
      </c>
      <c r="K483" s="11"/>
      <c r="L483" s="11"/>
      <c r="M483" s="11"/>
      <c r="N483" s="11"/>
    </row>
    <row r="484" spans="1:14" ht="15.12" thickBot="1" customHeight="1">
      <c r="A484" s="11"/>
      <c r="B484" s="11"/>
      <c r="C484" s="11"/>
      <c r="D484" s="33"/>
      <c r="E484" s="9" t="s">
        <v>1094</v>
      </c>
      <c r="F484" s="7">
        <v>2</v>
      </c>
      <c r="G484" s="29">
        <v>4.90</v>
      </c>
      <c r="H484" s="29"/>
      <c r="I484" s="29">
        <v>2.80</v>
      </c>
      <c r="J484" s="37">
        <f ca="1">ROUND(F484*G484*I484,2)</f>
        <v>0</v>
      </c>
      <c r="K484" s="11"/>
      <c r="L484" s="11"/>
      <c r="M484" s="11"/>
      <c r="N484" s="11"/>
    </row>
    <row r="485" spans="1:14" ht="15.12" thickBot="1" customHeight="1">
      <c r="A485" s="11"/>
      <c r="B485" s="11"/>
      <c r="C485" s="11"/>
      <c r="D485" s="33"/>
      <c r="E485" s="9"/>
      <c r="F485" s="7">
        <v>2</v>
      </c>
      <c r="G485" s="29">
        <v>4.74</v>
      </c>
      <c r="H485" s="29"/>
      <c r="I485" s="29">
        <v>2.80</v>
      </c>
      <c r="J485" s="37">
        <f ca="1">ROUND(F485*G485*I485,2)</f>
        <v>0</v>
      </c>
      <c r="K485" s="11"/>
      <c r="L485" s="11"/>
      <c r="M485" s="11"/>
      <c r="N485" s="11"/>
    </row>
    <row r="486" spans="1:14" ht="15.12" thickBot="1" customHeight="1">
      <c r="A486" s="11"/>
      <c r="B486" s="11"/>
      <c r="C486" s="11"/>
      <c r="D486" s="33"/>
      <c r="E486" s="9"/>
      <c r="F486" s="7">
        <v>2</v>
      </c>
      <c r="G486" s="29">
        <v>2.80</v>
      </c>
      <c r="H486" s="29"/>
      <c r="I486" s="29">
        <v>2.80</v>
      </c>
      <c r="J486" s="37">
        <f ca="1">ROUND(F486*G486*I486,2)</f>
        <v>0</v>
      </c>
      <c r="K486" s="11"/>
      <c r="L486" s="11"/>
      <c r="M486" s="11"/>
      <c r="N486" s="11"/>
    </row>
    <row r="487" spans="1:14" ht="15.12" thickBot="1" customHeight="1">
      <c r="A487" s="11"/>
      <c r="B487" s="11"/>
      <c r="C487" s="11"/>
      <c r="D487" s="33"/>
      <c r="E487" s="9"/>
      <c r="F487" s="7"/>
      <c r="G487" s="29"/>
      <c r="H487" s="29"/>
      <c r="I487" s="29"/>
      <c r="J487" s="31" t="s">
        <v>1095</v>
      </c>
      <c r="K487" s="39">
        <f ca="1">SUM(J482:J487)</f>
        <v>0</v>
      </c>
      <c r="L487" s="11"/>
      <c r="M487" s="11"/>
      <c r="N487" s="11"/>
    </row>
    <row r="488" spans="1:14" ht="15.48" thickBot="1" customHeight="1">
      <c r="A488" s="17" t="s">
        <v>1096</v>
      </c>
      <c r="B488" s="9" t="s">
        <v>1097</v>
      </c>
      <c r="C488" s="9" t="s">
        <v>1098</v>
      </c>
      <c r="D488" s="28" t="s">
        <v>1099</v>
      </c>
      <c r="E488" s="28"/>
      <c r="F488" s="28"/>
      <c r="G488" s="28"/>
      <c r="H488" s="28"/>
      <c r="I488" s="28"/>
      <c r="J488" s="28"/>
      <c r="K488" s="29">
        <f ca="1">SUM(K491:K491)</f>
        <v>0</v>
      </c>
      <c r="L488" s="29">
        <f ca="1">ROUND(26.46*(1+M2/100),2)</f>
        <v>0</v>
      </c>
      <c r="M488" s="29">
        <f ca="1">ROUND(K488*L488,2)</f>
        <v>0</v>
      </c>
      <c r="N488" s="11"/>
    </row>
    <row r="489" spans="1:14" ht="95.28" thickBot="1" customHeight="1">
      <c r="A489" s="11"/>
      <c r="B489" s="11"/>
      <c r="C489" s="11"/>
      <c r="D489" s="28" t="s">
        <v>1100</v>
      </c>
      <c r="E489" s="28"/>
      <c r="F489" s="28"/>
      <c r="G489" s="28"/>
      <c r="H489" s="28"/>
      <c r="I489" s="28"/>
      <c r="J489" s="28"/>
      <c r="K489" s="28"/>
      <c r="L489" s="28"/>
      <c r="M489" s="28"/>
      <c r="N489" s="11"/>
    </row>
    <row r="490" spans="1:14" ht="15.12" thickBot="1" customHeight="1">
      <c r="A490" s="11"/>
      <c r="B490" s="11"/>
      <c r="C490" s="11"/>
      <c r="D490" s="11"/>
      <c r="E490" s="30"/>
      <c r="F490" s="32" t="s">
        <v>1101</v>
      </c>
      <c r="G490" s="32" t="s">
        <v>1102</v>
      </c>
      <c r="H490" s="32" t="s">
        <v>1103</v>
      </c>
      <c r="I490" s="32" t="s">
        <v>1104</v>
      </c>
      <c r="J490" s="32" t="s">
        <v>1105</v>
      </c>
      <c r="K490" s="32" t="s">
        <v>1106</v>
      </c>
      <c r="L490" s="11"/>
      <c r="M490" s="11"/>
      <c r="N490" s="11"/>
    </row>
    <row r="491" spans="1:14" ht="15.12" thickBot="1" customHeight="1">
      <c r="A491" s="11"/>
      <c r="B491" s="11"/>
      <c r="C491" s="11"/>
      <c r="D491" s="33"/>
      <c r="E491" s="34" t="s">
        <v>1107</v>
      </c>
      <c r="F491" s="35">
        <v>6</v>
      </c>
      <c r="G491" s="36">
        <v>0.45</v>
      </c>
      <c r="H491" s="36"/>
      <c r="I491" s="36">
        <v>2.25</v>
      </c>
      <c r="J491" s="38">
        <f ca="1">ROUND(F491*G491*I491,2)</f>
        <v>0</v>
      </c>
      <c r="K491" s="40">
        <f ca="1">SUM(J491:J491)</f>
        <v>0</v>
      </c>
      <c r="L491" s="11"/>
      <c r="M491" s="11"/>
      <c r="N491" s="11"/>
    </row>
    <row r="492" spans="1:14" ht="15.48" thickBot="1" customHeight="1">
      <c r="A492" s="17" t="s">
        <v>1108</v>
      </c>
      <c r="B492" s="9" t="s">
        <v>1109</v>
      </c>
      <c r="C492" s="9" t="s">
        <v>1110</v>
      </c>
      <c r="D492" s="28" t="s">
        <v>1111</v>
      </c>
      <c r="E492" s="28"/>
      <c r="F492" s="28"/>
      <c r="G492" s="28"/>
      <c r="H492" s="28"/>
      <c r="I492" s="28"/>
      <c r="J492" s="28"/>
      <c r="K492" s="29">
        <f ca="1">SUM(K495:K524)</f>
        <v>0</v>
      </c>
      <c r="L492" s="29">
        <f ca="1">ROUND(24.62*(1+M2/100),2)</f>
        <v>0</v>
      </c>
      <c r="M492" s="29">
        <f ca="1">ROUND(K492*L492,2)</f>
        <v>0</v>
      </c>
      <c r="N492" s="11"/>
    </row>
    <row r="493" spans="1:14" ht="104.52" thickBot="1" customHeight="1">
      <c r="A493" s="11"/>
      <c r="B493" s="11"/>
      <c r="C493" s="11"/>
      <c r="D493" s="28" t="s">
        <v>1112</v>
      </c>
      <c r="E493" s="28"/>
      <c r="F493" s="28"/>
      <c r="G493" s="28"/>
      <c r="H493" s="28"/>
      <c r="I493" s="28"/>
      <c r="J493" s="28"/>
      <c r="K493" s="28"/>
      <c r="L493" s="28"/>
      <c r="M493" s="28"/>
      <c r="N493" s="11"/>
    </row>
    <row r="494" spans="1:14" ht="15.12" thickBot="1" customHeight="1">
      <c r="A494" s="11"/>
      <c r="B494" s="11"/>
      <c r="C494" s="11"/>
      <c r="D494" s="11"/>
      <c r="E494" s="30"/>
      <c r="F494" s="32" t="s">
        <v>1113</v>
      </c>
      <c r="G494" s="32" t="s">
        <v>1114</v>
      </c>
      <c r="H494" s="32" t="s">
        <v>1115</v>
      </c>
      <c r="I494" s="32" t="s">
        <v>1116</v>
      </c>
      <c r="J494" s="32" t="s">
        <v>1117</v>
      </c>
      <c r="K494" s="32" t="s">
        <v>1118</v>
      </c>
      <c r="L494" s="11"/>
      <c r="M494" s="11"/>
      <c r="N494" s="11"/>
    </row>
    <row r="495" spans="1:14" ht="15.12" thickBot="1" customHeight="1">
      <c r="A495" s="11"/>
      <c r="B495" s="11"/>
      <c r="C495" s="11"/>
      <c r="D495" s="33"/>
      <c r="E495" s="34" t="s">
        <v>1119</v>
      </c>
      <c r="F495" s="35">
        <v>2</v>
      </c>
      <c r="G495" s="36">
        <v>4.54</v>
      </c>
      <c r="H495" s="36"/>
      <c r="I495" s="36">
        <v>2.60</v>
      </c>
      <c r="J495" s="38">
        <f ca="1">ROUND(F495*G495*I495,2)</f>
        <v>0</v>
      </c>
      <c r="K495" s="49"/>
      <c r="L495" s="11"/>
      <c r="M495" s="11"/>
      <c r="N495" s="11"/>
    </row>
    <row r="496" spans="1:14" ht="15.12" thickBot="1" customHeight="1">
      <c r="A496" s="11"/>
      <c r="B496" s="11"/>
      <c r="C496" s="11"/>
      <c r="D496" s="33"/>
      <c r="E496" s="9"/>
      <c r="F496" s="7">
        <v>1</v>
      </c>
      <c r="G496" s="29">
        <v>5.52</v>
      </c>
      <c r="H496" s="29"/>
      <c r="I496" s="29">
        <v>2.60</v>
      </c>
      <c r="J496" s="37">
        <f ca="1">ROUND(F496*G496*I496,2)</f>
        <v>0</v>
      </c>
      <c r="K496" s="11"/>
      <c r="L496" s="11"/>
      <c r="M496" s="11"/>
      <c r="N496" s="11"/>
    </row>
    <row r="497" spans="1:14" ht="21.36" thickBot="1" customHeight="1">
      <c r="A497" s="11"/>
      <c r="B497" s="11"/>
      <c r="C497" s="11"/>
      <c r="D497" s="33"/>
      <c r="E497" s="9" t="s">
        <v>1120</v>
      </c>
      <c r="F497" s="7">
        <v>1</v>
      </c>
      <c r="G497" s="29">
        <v>7.64</v>
      </c>
      <c r="H497" s="29"/>
      <c r="I497" s="29">
        <v>2.60</v>
      </c>
      <c r="J497" s="37">
        <f ca="1">ROUND(F497*G497*I497,2)</f>
        <v>0</v>
      </c>
      <c r="K497" s="11"/>
      <c r="L497" s="11"/>
      <c r="M497" s="11"/>
      <c r="N497" s="11"/>
    </row>
    <row r="498" spans="1:14" ht="21.36" thickBot="1" customHeight="1">
      <c r="A498" s="11"/>
      <c r="B498" s="11"/>
      <c r="C498" s="11"/>
      <c r="D498" s="33"/>
      <c r="E498" s="9" t="s">
        <v>1121</v>
      </c>
      <c r="F498" s="7">
        <v>1</v>
      </c>
      <c r="G498" s="29">
        <v>13.80</v>
      </c>
      <c r="H498" s="29"/>
      <c r="I498" s="29">
        <v>2.60</v>
      </c>
      <c r="J498" s="37">
        <f ca="1">ROUND(F498*G498*I498,2)</f>
        <v>0</v>
      </c>
      <c r="K498" s="11"/>
      <c r="L498" s="11"/>
      <c r="M498" s="11"/>
      <c r="N498" s="11"/>
    </row>
    <row r="499" spans="1:14" ht="15.12" thickBot="1" customHeight="1">
      <c r="A499" s="11"/>
      <c r="B499" s="11"/>
      <c r="C499" s="11"/>
      <c r="D499" s="33"/>
      <c r="E499" s="9"/>
      <c r="F499" s="7"/>
      <c r="G499" s="29"/>
      <c r="H499" s="29"/>
      <c r="I499" s="29"/>
      <c r="J499" s="31" t="s">
        <v>1122</v>
      </c>
      <c r="K499" s="11"/>
      <c r="L499" s="11"/>
      <c r="M499" s="11"/>
      <c r="N499" s="11"/>
    </row>
    <row r="500" spans="1:14" ht="15.12" thickBot="1" customHeight="1">
      <c r="A500" s="11"/>
      <c r="B500" s="11"/>
      <c r="C500" s="11"/>
      <c r="D500" s="33"/>
      <c r="E500" s="9" t="s">
        <v>1123</v>
      </c>
      <c r="F500" s="7">
        <v>1</v>
      </c>
      <c r="G500" s="29">
        <v>3.91</v>
      </c>
      <c r="H500" s="29"/>
      <c r="I500" s="29">
        <v>2.50</v>
      </c>
      <c r="J500" s="37">
        <f ca="1">ROUND(F500*G500*I500,2)</f>
        <v>0</v>
      </c>
      <c r="K500" s="11"/>
      <c r="L500" s="11"/>
      <c r="M500" s="11"/>
      <c r="N500" s="11"/>
    </row>
    <row r="501" spans="1:14" ht="15.12" thickBot="1" customHeight="1">
      <c r="A501" s="11"/>
      <c r="B501" s="11"/>
      <c r="C501" s="11"/>
      <c r="D501" s="33"/>
      <c r="E501" s="9"/>
      <c r="F501" s="7">
        <v>1</v>
      </c>
      <c r="G501" s="29">
        <v>5.31</v>
      </c>
      <c r="H501" s="29"/>
      <c r="I501" s="29">
        <v>2.50</v>
      </c>
      <c r="J501" s="37">
        <f ca="1">ROUND(F501*G501*I501,2)</f>
        <v>0</v>
      </c>
      <c r="K501" s="11"/>
      <c r="L501" s="11"/>
      <c r="M501" s="11"/>
      <c r="N501" s="11"/>
    </row>
    <row r="502" spans="1:14" ht="15.12" thickBot="1" customHeight="1">
      <c r="A502" s="11"/>
      <c r="B502" s="11"/>
      <c r="C502" s="11"/>
      <c r="D502" s="33"/>
      <c r="E502" s="9"/>
      <c r="F502" s="7">
        <v>2</v>
      </c>
      <c r="G502" s="29">
        <v>4.30</v>
      </c>
      <c r="H502" s="29"/>
      <c r="I502" s="29">
        <v>2.50</v>
      </c>
      <c r="J502" s="37">
        <f ca="1">ROUND(F502*G502*I502,2)</f>
        <v>0</v>
      </c>
      <c r="K502" s="11"/>
      <c r="L502" s="11"/>
      <c r="M502" s="11"/>
      <c r="N502" s="11"/>
    </row>
    <row r="503" spans="1:14" ht="15.12" thickBot="1" customHeight="1">
      <c r="A503" s="11"/>
      <c r="B503" s="11"/>
      <c r="C503" s="11"/>
      <c r="D503" s="33"/>
      <c r="E503" s="9"/>
      <c r="F503" s="7">
        <v>2</v>
      </c>
      <c r="G503" s="29">
        <v>1.20</v>
      </c>
      <c r="H503" s="29"/>
      <c r="I503" s="29">
        <v>2.50</v>
      </c>
      <c r="J503" s="37">
        <f ca="1">ROUND(F503*G503*I503,2)</f>
        <v>0</v>
      </c>
      <c r="K503" s="11"/>
      <c r="L503" s="11"/>
      <c r="M503" s="11"/>
      <c r="N503" s="11"/>
    </row>
    <row r="504" spans="1:14" ht="15.12" thickBot="1" customHeight="1">
      <c r="A504" s="11"/>
      <c r="B504" s="11"/>
      <c r="C504" s="11"/>
      <c r="D504" s="33"/>
      <c r="E504" s="9"/>
      <c r="F504" s="7">
        <v>1</v>
      </c>
      <c r="G504" s="29">
        <v>2.60</v>
      </c>
      <c r="H504" s="29"/>
      <c r="I504" s="29">
        <v>2.50</v>
      </c>
      <c r="J504" s="37">
        <f ca="1">ROUND(F504*G504*I504,2)</f>
        <v>0</v>
      </c>
      <c r="K504" s="11"/>
      <c r="L504" s="11"/>
      <c r="M504" s="11"/>
      <c r="N504" s="11"/>
    </row>
    <row r="505" spans="1:14" ht="15.12" thickBot="1" customHeight="1">
      <c r="A505" s="11"/>
      <c r="B505" s="11"/>
      <c r="C505" s="11"/>
      <c r="D505" s="33"/>
      <c r="E505" s="9"/>
      <c r="F505" s="7">
        <v>1</v>
      </c>
      <c r="G505" s="29">
        <v>6.32</v>
      </c>
      <c r="H505" s="29"/>
      <c r="I505" s="29">
        <v>2.50</v>
      </c>
      <c r="J505" s="37">
        <f ca="1">ROUND(F505*G505*I505,2)</f>
        <v>0</v>
      </c>
      <c r="K505" s="11"/>
      <c r="L505" s="11"/>
      <c r="M505" s="11"/>
      <c r="N505" s="11"/>
    </row>
    <row r="506" spans="1:14" ht="15.12" thickBot="1" customHeight="1">
      <c r="A506" s="11"/>
      <c r="B506" s="11"/>
      <c r="C506" s="11"/>
      <c r="D506" s="33"/>
      <c r="E506" s="9"/>
      <c r="F506" s="7"/>
      <c r="G506" s="29"/>
      <c r="H506" s="29"/>
      <c r="I506" s="29"/>
      <c r="J506" s="31" t="s">
        <v>1124</v>
      </c>
      <c r="K506" s="11"/>
      <c r="L506" s="11"/>
      <c r="M506" s="11"/>
      <c r="N506" s="11"/>
    </row>
    <row r="507" spans="1:14" ht="15.12" thickBot="1" customHeight="1">
      <c r="A507" s="11"/>
      <c r="B507" s="11"/>
      <c r="C507" s="11"/>
      <c r="D507" s="33"/>
      <c r="E507" s="9" t="s">
        <v>1125</v>
      </c>
      <c r="F507" s="7">
        <v>1</v>
      </c>
      <c r="G507" s="29">
        <v>3.36</v>
      </c>
      <c r="H507" s="29"/>
      <c r="I507" s="29">
        <v>2.50</v>
      </c>
      <c r="J507" s="37">
        <f ca="1">ROUND(F507*G507*I507,2)</f>
        <v>0</v>
      </c>
      <c r="K507" s="11"/>
      <c r="L507" s="11"/>
      <c r="M507" s="11"/>
      <c r="N507" s="11"/>
    </row>
    <row r="508" spans="1:14" ht="15.12" thickBot="1" customHeight="1">
      <c r="A508" s="11"/>
      <c r="B508" s="11"/>
      <c r="C508" s="11"/>
      <c r="D508" s="33"/>
      <c r="E508" s="9"/>
      <c r="F508" s="7">
        <v>3</v>
      </c>
      <c r="G508" s="29">
        <v>2.50</v>
      </c>
      <c r="H508" s="29"/>
      <c r="I508" s="29">
        <v>2.50</v>
      </c>
      <c r="J508" s="37">
        <f ca="1">ROUND(F508*G508*I508,2)</f>
        <v>0</v>
      </c>
      <c r="K508" s="11"/>
      <c r="L508" s="11"/>
      <c r="M508" s="11"/>
      <c r="N508" s="11"/>
    </row>
    <row r="509" spans="1:14" ht="15.12" thickBot="1" customHeight="1">
      <c r="A509" s="11"/>
      <c r="B509" s="11"/>
      <c r="C509" s="11"/>
      <c r="D509" s="33"/>
      <c r="E509" s="9"/>
      <c r="F509" s="7">
        <v>1</v>
      </c>
      <c r="G509" s="29">
        <v>3.17</v>
      </c>
      <c r="H509" s="29"/>
      <c r="I509" s="29">
        <v>2.50</v>
      </c>
      <c r="J509" s="37">
        <f ca="1">ROUND(F509*G509*I509,2)</f>
        <v>0</v>
      </c>
      <c r="K509" s="11"/>
      <c r="L509" s="11"/>
      <c r="M509" s="11"/>
      <c r="N509" s="11"/>
    </row>
    <row r="510" spans="1:14" ht="15.12" thickBot="1" customHeight="1">
      <c r="A510" s="11"/>
      <c r="B510" s="11"/>
      <c r="C510" s="11"/>
      <c r="D510" s="33"/>
      <c r="E510" s="9"/>
      <c r="F510" s="7">
        <v>1</v>
      </c>
      <c r="G510" s="29">
        <v>2.14</v>
      </c>
      <c r="H510" s="29"/>
      <c r="I510" s="29">
        <v>2.50</v>
      </c>
      <c r="J510" s="37">
        <f ca="1">ROUND(F510*G510*I510,2)</f>
        <v>0</v>
      </c>
      <c r="K510" s="11"/>
      <c r="L510" s="11"/>
      <c r="M510" s="11"/>
      <c r="N510" s="11"/>
    </row>
    <row r="511" spans="1:14" ht="15.12" thickBot="1" customHeight="1">
      <c r="A511" s="11"/>
      <c r="B511" s="11"/>
      <c r="C511" s="11"/>
      <c r="D511" s="33"/>
      <c r="E511" s="9"/>
      <c r="F511" s="7">
        <v>2</v>
      </c>
      <c r="G511" s="29">
        <v>3.17</v>
      </c>
      <c r="H511" s="29"/>
      <c r="I511" s="29">
        <v>2.50</v>
      </c>
      <c r="J511" s="37">
        <f ca="1">ROUND(F511*G511*I511,2)</f>
        <v>0</v>
      </c>
      <c r="K511" s="11"/>
      <c r="L511" s="11"/>
      <c r="M511" s="11"/>
      <c r="N511" s="11"/>
    </row>
    <row r="512" spans="1:14" ht="15.12" thickBot="1" customHeight="1">
      <c r="A512" s="11"/>
      <c r="B512" s="11"/>
      <c r="C512" s="11"/>
      <c r="D512" s="33"/>
      <c r="E512" s="9"/>
      <c r="F512" s="7">
        <v>1</v>
      </c>
      <c r="G512" s="29">
        <v>2.31</v>
      </c>
      <c r="H512" s="29"/>
      <c r="I512" s="29">
        <v>2.50</v>
      </c>
      <c r="J512" s="37">
        <f ca="1">ROUND(F512*G512*I512,2)</f>
        <v>0</v>
      </c>
      <c r="K512" s="11"/>
      <c r="L512" s="11"/>
      <c r="M512" s="11"/>
      <c r="N512" s="11"/>
    </row>
    <row r="513" spans="1:14" ht="15.12" thickBot="1" customHeight="1">
      <c r="A513" s="11"/>
      <c r="B513" s="11"/>
      <c r="C513" s="11"/>
      <c r="D513" s="33"/>
      <c r="E513" s="9"/>
      <c r="F513" s="7">
        <v>1</v>
      </c>
      <c r="G513" s="29">
        <v>5.00</v>
      </c>
      <c r="H513" s="29"/>
      <c r="I513" s="29">
        <v>2.50</v>
      </c>
      <c r="J513" s="37">
        <f ca="1">ROUND(F513*G513*I513,2)</f>
        <v>0</v>
      </c>
      <c r="K513" s="11"/>
      <c r="L513" s="11"/>
      <c r="M513" s="11"/>
      <c r="N513" s="11"/>
    </row>
    <row r="514" spans="1:14" ht="15.12" thickBot="1" customHeight="1">
      <c r="A514" s="11"/>
      <c r="B514" s="11"/>
      <c r="C514" s="11"/>
      <c r="D514" s="33"/>
      <c r="E514" s="9"/>
      <c r="F514" s="7"/>
      <c r="G514" s="29"/>
      <c r="H514" s="29"/>
      <c r="I514" s="29"/>
      <c r="J514" s="31" t="s">
        <v>1126</v>
      </c>
      <c r="K514" s="11"/>
      <c r="L514" s="11"/>
      <c r="M514" s="11"/>
      <c r="N514" s="11"/>
    </row>
    <row r="515" spans="1:14" ht="15.12" thickBot="1" customHeight="1">
      <c r="A515" s="11"/>
      <c r="B515" s="11"/>
      <c r="C515" s="11"/>
      <c r="D515" s="33"/>
      <c r="E515" s="9" t="s">
        <v>1127</v>
      </c>
      <c r="F515" s="7">
        <v>2</v>
      </c>
      <c r="G515" s="29">
        <v>5.53</v>
      </c>
      <c r="H515" s="29"/>
      <c r="I515" s="29">
        <v>2.50</v>
      </c>
      <c r="J515" s="37">
        <f ca="1">ROUND(F515*G515*I515,2)</f>
        <v>0</v>
      </c>
      <c r="K515" s="11"/>
      <c r="L515" s="11"/>
      <c r="M515" s="11"/>
      <c r="N515" s="11"/>
    </row>
    <row r="516" spans="1:14" ht="15.12" thickBot="1" customHeight="1">
      <c r="A516" s="11"/>
      <c r="B516" s="11"/>
      <c r="C516" s="11"/>
      <c r="D516" s="33"/>
      <c r="E516" s="9"/>
      <c r="F516" s="7">
        <v>4</v>
      </c>
      <c r="G516" s="29">
        <v>2.80</v>
      </c>
      <c r="H516" s="29"/>
      <c r="I516" s="29">
        <v>2.50</v>
      </c>
      <c r="J516" s="37">
        <f ca="1">ROUND(F516*G516*I516,2)</f>
        <v>0</v>
      </c>
      <c r="K516" s="11"/>
      <c r="L516" s="11"/>
      <c r="M516" s="11"/>
      <c r="N516" s="11"/>
    </row>
    <row r="517" spans="1:14" ht="15.12" thickBot="1" customHeight="1">
      <c r="A517" s="11"/>
      <c r="B517" s="11"/>
      <c r="C517" s="11"/>
      <c r="D517" s="33"/>
      <c r="E517" s="9"/>
      <c r="F517" s="7"/>
      <c r="G517" s="29"/>
      <c r="H517" s="29"/>
      <c r="I517" s="29"/>
      <c r="J517" s="31" t="s">
        <v>1128</v>
      </c>
      <c r="K517" s="11"/>
      <c r="L517" s="11"/>
      <c r="M517" s="11"/>
      <c r="N517" s="11"/>
    </row>
    <row r="518" spans="1:14" ht="15.12" thickBot="1" customHeight="1">
      <c r="A518" s="11"/>
      <c r="B518" s="11"/>
      <c r="C518" s="11"/>
      <c r="D518" s="33"/>
      <c r="E518" s="9" t="s">
        <v>1129</v>
      </c>
      <c r="F518" s="7">
        <v>1</v>
      </c>
      <c r="G518" s="29">
        <v>14.90</v>
      </c>
      <c r="H518" s="29"/>
      <c r="I518" s="29">
        <v>2.50</v>
      </c>
      <c r="J518" s="37">
        <f ca="1">ROUND(F518*G518*I518,2)</f>
        <v>0</v>
      </c>
      <c r="K518" s="11"/>
      <c r="L518" s="11"/>
      <c r="M518" s="11"/>
      <c r="N518" s="11"/>
    </row>
    <row r="519" spans="1:14" ht="15.12" thickBot="1" customHeight="1">
      <c r="A519" s="11"/>
      <c r="B519" s="11"/>
      <c r="C519" s="11"/>
      <c r="D519" s="33"/>
      <c r="E519" s="9"/>
      <c r="F519" s="7">
        <v>1</v>
      </c>
      <c r="G519" s="29">
        <v>12.90</v>
      </c>
      <c r="H519" s="29"/>
      <c r="I519" s="29">
        <v>2.50</v>
      </c>
      <c r="J519" s="37">
        <f ca="1">ROUND(F519*G519*I519,2)</f>
        <v>0</v>
      </c>
      <c r="K519" s="11"/>
      <c r="L519" s="11"/>
      <c r="M519" s="11"/>
      <c r="N519" s="11"/>
    </row>
    <row r="520" spans="1:14" ht="15.12" thickBot="1" customHeight="1">
      <c r="A520" s="11"/>
      <c r="B520" s="11"/>
      <c r="C520" s="11"/>
      <c r="D520" s="33"/>
      <c r="E520" s="9"/>
      <c r="F520" s="7">
        <v>1</v>
      </c>
      <c r="G520" s="29">
        <v>3.30</v>
      </c>
      <c r="H520" s="29"/>
      <c r="I520" s="29">
        <v>2.50</v>
      </c>
      <c r="J520" s="37">
        <f ca="1">ROUND(F520*G520*I520,2)</f>
        <v>0</v>
      </c>
      <c r="K520" s="11"/>
      <c r="L520" s="11"/>
      <c r="M520" s="11"/>
      <c r="N520" s="11"/>
    </row>
    <row r="521" spans="1:14" ht="15.12" thickBot="1" customHeight="1">
      <c r="A521" s="11"/>
      <c r="B521" s="11"/>
      <c r="C521" s="11"/>
      <c r="D521" s="33"/>
      <c r="E521" s="9"/>
      <c r="F521" s="7">
        <v>1</v>
      </c>
      <c r="G521" s="29">
        <v>3.44</v>
      </c>
      <c r="H521" s="29"/>
      <c r="I521" s="29">
        <v>2.50</v>
      </c>
      <c r="J521" s="37">
        <f ca="1">ROUND(F521*G521*I521,2)</f>
        <v>0</v>
      </c>
      <c r="K521" s="11"/>
      <c r="L521" s="11"/>
      <c r="M521" s="11"/>
      <c r="N521" s="11"/>
    </row>
    <row r="522" spans="1:14" ht="15.12" thickBot="1" customHeight="1">
      <c r="A522" s="11"/>
      <c r="B522" s="11"/>
      <c r="C522" s="11"/>
      <c r="D522" s="33"/>
      <c r="E522" s="9"/>
      <c r="F522" s="7">
        <v>1</v>
      </c>
      <c r="G522" s="29">
        <v>4.68</v>
      </c>
      <c r="H522" s="29"/>
      <c r="I522" s="29">
        <v>2.50</v>
      </c>
      <c r="J522" s="37">
        <f ca="1">ROUND(F522*G522*I522,2)</f>
        <v>0</v>
      </c>
      <c r="K522" s="11"/>
      <c r="L522" s="11"/>
      <c r="M522" s="11"/>
      <c r="N522" s="11"/>
    </row>
    <row r="523" spans="1:14" ht="21.36" thickBot="1" customHeight="1">
      <c r="A523" s="11"/>
      <c r="B523" s="11"/>
      <c r="C523" s="11"/>
      <c r="D523" s="33"/>
      <c r="E523" s="9" t="s">
        <v>1130</v>
      </c>
      <c r="F523" s="7">
        <v>1</v>
      </c>
      <c r="G523" s="29">
        <v>4.97</v>
      </c>
      <c r="H523" s="29"/>
      <c r="I523" s="29">
        <v>2.50</v>
      </c>
      <c r="J523" s="37">
        <f ca="1">ROUND(F523*G523*I523,2)</f>
        <v>0</v>
      </c>
      <c r="K523" s="11"/>
      <c r="L523" s="11"/>
      <c r="M523" s="11"/>
      <c r="N523" s="11"/>
    </row>
    <row r="524" spans="1:14" ht="15.12" thickBot="1" customHeight="1">
      <c r="A524" s="11"/>
      <c r="B524" s="11"/>
      <c r="C524" s="11"/>
      <c r="D524" s="33"/>
      <c r="E524" s="9" t="s">
        <v>1131</v>
      </c>
      <c r="F524" s="7">
        <v>3</v>
      </c>
      <c r="G524" s="29">
        <v>0.30</v>
      </c>
      <c r="H524" s="29"/>
      <c r="I524" s="29">
        <v>2.50</v>
      </c>
      <c r="J524" s="37">
        <f ca="1">ROUND(F524*G524*I524,2)</f>
        <v>0</v>
      </c>
      <c r="K524" s="39">
        <f ca="1">SUM(J495:J524)</f>
        <v>0</v>
      </c>
      <c r="L524" s="11"/>
      <c r="M524" s="11"/>
      <c r="N524" s="11"/>
    </row>
    <row r="525" spans="1:14" ht="15.48" thickBot="1" customHeight="1">
      <c r="A525" s="17" t="s">
        <v>1132</v>
      </c>
      <c r="B525" s="9" t="s">
        <v>1133</v>
      </c>
      <c r="C525" s="9" t="s">
        <v>1134</v>
      </c>
      <c r="D525" s="28" t="s">
        <v>1135</v>
      </c>
      <c r="E525" s="28"/>
      <c r="F525" s="28"/>
      <c r="G525" s="28"/>
      <c r="H525" s="28"/>
      <c r="I525" s="28"/>
      <c r="J525" s="28"/>
      <c r="K525" s="29">
        <f ca="1">SUM(K528:K529)</f>
        <v>0</v>
      </c>
      <c r="L525" s="29">
        <f ca="1">ROUND(31.00*(1+M2/100),2)</f>
        <v>0</v>
      </c>
      <c r="M525" s="29">
        <f ca="1">ROUND(K525*L525,2)</f>
        <v>0</v>
      </c>
      <c r="N525" s="11"/>
    </row>
    <row r="526" spans="1:14" ht="104.52" thickBot="1" customHeight="1">
      <c r="A526" s="11"/>
      <c r="B526" s="11"/>
      <c r="C526" s="11"/>
      <c r="D526" s="28" t="s">
        <v>1136</v>
      </c>
      <c r="E526" s="28"/>
      <c r="F526" s="28"/>
      <c r="G526" s="28"/>
      <c r="H526" s="28"/>
      <c r="I526" s="28"/>
      <c r="J526" s="28"/>
      <c r="K526" s="28"/>
      <c r="L526" s="28"/>
      <c r="M526" s="28"/>
      <c r="N526" s="11"/>
    </row>
    <row r="527" spans="1:14" ht="15.12" thickBot="1" customHeight="1">
      <c r="A527" s="11"/>
      <c r="B527" s="11"/>
      <c r="C527" s="11"/>
      <c r="D527" s="11"/>
      <c r="E527" s="30"/>
      <c r="F527" s="32" t="s">
        <v>1137</v>
      </c>
      <c r="G527" s="32" t="s">
        <v>1138</v>
      </c>
      <c r="H527" s="32" t="s">
        <v>1139</v>
      </c>
      <c r="I527" s="32" t="s">
        <v>1140</v>
      </c>
      <c r="J527" s="32" t="s">
        <v>1141</v>
      </c>
      <c r="K527" s="32" t="s">
        <v>1142</v>
      </c>
      <c r="L527" s="11"/>
      <c r="M527" s="11"/>
      <c r="N527" s="11"/>
    </row>
    <row r="528" spans="1:14" ht="15.12" thickBot="1" customHeight="1">
      <c r="A528" s="11"/>
      <c r="B528" s="11"/>
      <c r="C528" s="11"/>
      <c r="D528" s="33"/>
      <c r="E528" s="34" t="s">
        <v>1143</v>
      </c>
      <c r="F528" s="35">
        <v>1</v>
      </c>
      <c r="G528" s="36">
        <v>13.90</v>
      </c>
      <c r="H528" s="36"/>
      <c r="I528" s="36">
        <v>2.70</v>
      </c>
      <c r="J528" s="38">
        <f ca="1">ROUND(F528*G528*I528,2)</f>
        <v>0</v>
      </c>
      <c r="K528" s="49"/>
      <c r="L528" s="11"/>
      <c r="M528" s="11"/>
      <c r="N528" s="11"/>
    </row>
    <row r="529" spans="1:14" ht="15.12" thickBot="1" customHeight="1">
      <c r="A529" s="11"/>
      <c r="B529" s="11"/>
      <c r="C529" s="11"/>
      <c r="D529" s="33"/>
      <c r="E529" s="9" t="s">
        <v>1144</v>
      </c>
      <c r="F529" s="7">
        <v>1</v>
      </c>
      <c r="G529" s="29">
        <v>6.00</v>
      </c>
      <c r="H529" s="29"/>
      <c r="I529" s="29">
        <v>2.60</v>
      </c>
      <c r="J529" s="37">
        <f ca="1">ROUND(F529*G529*I529,2)</f>
        <v>0</v>
      </c>
      <c r="K529" s="39">
        <f ca="1">SUM(J528:J529)</f>
        <v>0</v>
      </c>
      <c r="L529" s="11"/>
      <c r="M529" s="11"/>
      <c r="N529" s="11"/>
    </row>
    <row r="530" spans="1:14" ht="15.48" thickBot="1" customHeight="1">
      <c r="A530" s="17" t="s">
        <v>1145</v>
      </c>
      <c r="B530" s="9" t="s">
        <v>1146</v>
      </c>
      <c r="C530" s="9" t="s">
        <v>1147</v>
      </c>
      <c r="D530" s="28" t="s">
        <v>1148</v>
      </c>
      <c r="E530" s="28"/>
      <c r="F530" s="28"/>
      <c r="G530" s="28"/>
      <c r="H530" s="28"/>
      <c r="I530" s="28"/>
      <c r="J530" s="28"/>
      <c r="K530" s="29">
        <f ca="1">SUM(K533:K533)</f>
        <v>0</v>
      </c>
      <c r="L530" s="29">
        <f ca="1">ROUND(15.98*(1+M2/100),2)</f>
        <v>0</v>
      </c>
      <c r="M530" s="29">
        <f ca="1">ROUND(K530*L530,2)</f>
        <v>0</v>
      </c>
      <c r="N530" s="11"/>
    </row>
    <row r="531" spans="1:14" ht="95.28" thickBot="1" customHeight="1">
      <c r="A531" s="11"/>
      <c r="B531" s="11"/>
      <c r="C531" s="11"/>
      <c r="D531" s="28" t="s">
        <v>1149</v>
      </c>
      <c r="E531" s="28"/>
      <c r="F531" s="28"/>
      <c r="G531" s="28"/>
      <c r="H531" s="28"/>
      <c r="I531" s="28"/>
      <c r="J531" s="28"/>
      <c r="K531" s="28"/>
      <c r="L531" s="28"/>
      <c r="M531" s="28"/>
      <c r="N531" s="11"/>
    </row>
    <row r="532" spans="1:14" ht="21.36" thickBot="1" customHeight="1">
      <c r="A532" s="11"/>
      <c r="B532" s="11"/>
      <c r="C532" s="11"/>
      <c r="D532" s="11"/>
      <c r="E532" s="30" t="s">
        <v>1150</v>
      </c>
      <c r="F532" s="32" t="s">
        <v>1151</v>
      </c>
      <c r="G532" s="32" t="s">
        <v>1152</v>
      </c>
      <c r="H532" s="32" t="s">
        <v>1153</v>
      </c>
      <c r="I532" s="32" t="s">
        <v>1154</v>
      </c>
      <c r="J532" s="32" t="s">
        <v>1155</v>
      </c>
      <c r="K532" s="32" t="s">
        <v>1156</v>
      </c>
      <c r="L532" s="11"/>
      <c r="M532" s="11"/>
      <c r="N532" s="11"/>
    </row>
    <row r="533" spans="1:14" ht="21.36" thickBot="1" customHeight="1">
      <c r="A533" s="11"/>
      <c r="B533" s="11"/>
      <c r="C533" s="11"/>
      <c r="D533" s="33"/>
      <c r="E533" s="34" t="s">
        <v>1157</v>
      </c>
      <c r="F533" s="35">
        <v>1</v>
      </c>
      <c r="G533" s="36">
        <v>22.00</v>
      </c>
      <c r="H533" s="36"/>
      <c r="I533" s="36">
        <v>2.50</v>
      </c>
      <c r="J533" s="38">
        <f ca="1">ROUND(F533*G533*I533,2)</f>
        <v>0</v>
      </c>
      <c r="K533" s="40">
        <f ca="1">SUM(J533:J533)</f>
        <v>0</v>
      </c>
      <c r="L533" s="11"/>
      <c r="M533" s="11"/>
      <c r="N533" s="11"/>
    </row>
    <row r="534" spans="1:14" ht="15.48" thickBot="1" customHeight="1">
      <c r="A534" s="41"/>
      <c r="B534" s="41"/>
      <c r="C534" s="41"/>
      <c r="D534" s="42" t="s">
        <v>1158</v>
      </c>
      <c r="E534" s="43"/>
      <c r="F534" s="43"/>
      <c r="G534" s="43"/>
      <c r="H534" s="43"/>
      <c r="I534" s="43"/>
      <c r="J534" s="43"/>
      <c r="K534" s="43"/>
      <c r="L534" s="44">
        <f ca="1">M465+M469+M475+M479+M488+M492+M525+M530</f>
        <v>0</v>
      </c>
      <c r="M534" s="44">
        <f ca="1">ROUND(L534,2)</f>
        <v>0</v>
      </c>
      <c r="N534" s="11"/>
    </row>
    <row r="535" spans="1:14" ht="15.48" thickBot="1" customHeight="1">
      <c r="A535" s="45" t="s">
        <v>1159</v>
      </c>
      <c r="B535" s="45" t="s">
        <v>1160</v>
      </c>
      <c r="C535" s="46"/>
      <c r="D535" s="47" t="s">
        <v>1161</v>
      </c>
      <c r="E535" s="47"/>
      <c r="F535" s="47"/>
      <c r="G535" s="47"/>
      <c r="H535" s="47"/>
      <c r="I535" s="47"/>
      <c r="J535" s="47"/>
      <c r="K535" s="46"/>
      <c r="L535" s="48">
        <f ca="1">L591</f>
        <v>0</v>
      </c>
      <c r="M535" s="48">
        <f ca="1">ROUND(L535,2)</f>
        <v>0</v>
      </c>
      <c r="N535" s="11"/>
    </row>
    <row r="536" spans="1:14" ht="15.48" thickBot="1" customHeight="1">
      <c r="A536" s="17" t="s">
        <v>1162</v>
      </c>
      <c r="B536" s="9" t="s">
        <v>1163</v>
      </c>
      <c r="C536" s="9" t="s">
        <v>1164</v>
      </c>
      <c r="D536" s="28" t="s">
        <v>1165</v>
      </c>
      <c r="E536" s="28"/>
      <c r="F536" s="28"/>
      <c r="G536" s="28"/>
      <c r="H536" s="28"/>
      <c r="I536" s="28"/>
      <c r="J536" s="28"/>
      <c r="K536" s="29">
        <f ca="1">SUM(K539:K540)</f>
        <v>0</v>
      </c>
      <c r="L536" s="29">
        <f ca="1">ROUND(379.65*(1+M2/100),2)</f>
        <v>0</v>
      </c>
      <c r="M536" s="29">
        <f ca="1">ROUND(K536*L536,2)</f>
        <v>0</v>
      </c>
      <c r="N536" s="11"/>
    </row>
    <row r="537" spans="1:14" ht="113.76" thickBot="1" customHeight="1">
      <c r="A537" s="11"/>
      <c r="B537" s="11"/>
      <c r="C537" s="11"/>
      <c r="D537" s="28" t="s">
        <v>1166</v>
      </c>
      <c r="E537" s="28"/>
      <c r="F537" s="28"/>
      <c r="G537" s="28"/>
      <c r="H537" s="28"/>
      <c r="I537" s="28"/>
      <c r="J537" s="28"/>
      <c r="K537" s="28"/>
      <c r="L537" s="28"/>
      <c r="M537" s="28"/>
      <c r="N537" s="11"/>
    </row>
    <row r="538" spans="1:14" ht="15.12" thickBot="1" customHeight="1">
      <c r="A538" s="11"/>
      <c r="B538" s="11"/>
      <c r="C538" s="11"/>
      <c r="D538" s="11"/>
      <c r="E538" s="30"/>
      <c r="F538" s="32" t="s">
        <v>1167</v>
      </c>
      <c r="G538" s="32" t="s">
        <v>1168</v>
      </c>
      <c r="H538" s="32" t="s">
        <v>1169</v>
      </c>
      <c r="I538" s="32" t="s">
        <v>1170</v>
      </c>
      <c r="J538" s="32" t="s">
        <v>1171</v>
      </c>
      <c r="K538" s="32" t="s">
        <v>1172</v>
      </c>
      <c r="L538" s="11"/>
      <c r="M538" s="11"/>
      <c r="N538" s="11"/>
    </row>
    <row r="539" spans="1:14" ht="15.12" thickBot="1" customHeight="1">
      <c r="A539" s="11"/>
      <c r="B539" s="11"/>
      <c r="C539" s="11"/>
      <c r="D539" s="33"/>
      <c r="E539" s="34" t="s">
        <v>1173</v>
      </c>
      <c r="F539" s="35">
        <v>2</v>
      </c>
      <c r="G539" s="36"/>
      <c r="H539" s="36"/>
      <c r="I539" s="36"/>
      <c r="J539" s="38">
        <f ca="1">ROUND(F539,2)</f>
        <v>0</v>
      </c>
      <c r="K539" s="49"/>
      <c r="L539" s="11"/>
      <c r="M539" s="11"/>
      <c r="N539" s="11"/>
    </row>
    <row r="540" spans="1:14" ht="15.12" thickBot="1" customHeight="1">
      <c r="A540" s="11"/>
      <c r="B540" s="11"/>
      <c r="C540" s="11"/>
      <c r="D540" s="33"/>
      <c r="E540" s="9"/>
      <c r="F540" s="7"/>
      <c r="G540" s="29"/>
      <c r="H540" s="29"/>
      <c r="I540" s="29"/>
      <c r="J540" s="31" t="s">
        <v>1174</v>
      </c>
      <c r="K540" s="39">
        <f ca="1">SUM(J539:J540)</f>
        <v>0</v>
      </c>
      <c r="L540" s="11"/>
      <c r="M540" s="11"/>
      <c r="N540" s="11"/>
    </row>
    <row r="541" spans="1:14" ht="15.48" thickBot="1" customHeight="1">
      <c r="A541" s="17" t="s">
        <v>1175</v>
      </c>
      <c r="B541" s="9" t="s">
        <v>1176</v>
      </c>
      <c r="C541" s="9" t="s">
        <v>1177</v>
      </c>
      <c r="D541" s="28" t="s">
        <v>1178</v>
      </c>
      <c r="E541" s="28"/>
      <c r="F541" s="28"/>
      <c r="G541" s="28"/>
      <c r="H541" s="28"/>
      <c r="I541" s="28"/>
      <c r="J541" s="28"/>
      <c r="K541" s="29">
        <f ca="1">SUM(K544:K545)</f>
        <v>0</v>
      </c>
      <c r="L541" s="29">
        <f ca="1">ROUND(113.81*(1+M2/100),2)</f>
        <v>0</v>
      </c>
      <c r="M541" s="29">
        <f ca="1">ROUND(K541*L541,2)</f>
        <v>0</v>
      </c>
      <c r="N541" s="11"/>
    </row>
    <row r="542" spans="1:14" ht="132.24" thickBot="1" customHeight="1">
      <c r="A542" s="11"/>
      <c r="B542" s="11"/>
      <c r="C542" s="11"/>
      <c r="D542" s="28" t="s">
        <v>1179</v>
      </c>
      <c r="E542" s="28"/>
      <c r="F542" s="28"/>
      <c r="G542" s="28"/>
      <c r="H542" s="28"/>
      <c r="I542" s="28"/>
      <c r="J542" s="28"/>
      <c r="K542" s="28"/>
      <c r="L542" s="28"/>
      <c r="M542" s="28"/>
      <c r="N542" s="11"/>
    </row>
    <row r="543" spans="1:14" ht="15.12" thickBot="1" customHeight="1">
      <c r="A543" s="11"/>
      <c r="B543" s="11"/>
      <c r="C543" s="11"/>
      <c r="D543" s="11"/>
      <c r="E543" s="30"/>
      <c r="F543" s="32" t="s">
        <v>1180</v>
      </c>
      <c r="G543" s="32" t="s">
        <v>1181</v>
      </c>
      <c r="H543" s="32" t="s">
        <v>1182</v>
      </c>
      <c r="I543" s="32" t="s">
        <v>1183</v>
      </c>
      <c r="J543" s="32" t="s">
        <v>1184</v>
      </c>
      <c r="K543" s="32" t="s">
        <v>1185</v>
      </c>
      <c r="L543" s="11"/>
      <c r="M543" s="11"/>
      <c r="N543" s="11"/>
    </row>
    <row r="544" spans="1:14" ht="15.12" thickBot="1" customHeight="1">
      <c r="A544" s="11"/>
      <c r="B544" s="11"/>
      <c r="C544" s="11"/>
      <c r="D544" s="33"/>
      <c r="E544" s="34" t="s">
        <v>1186</v>
      </c>
      <c r="F544" s="35">
        <v>1</v>
      </c>
      <c r="G544" s="36">
        <v>10.00</v>
      </c>
      <c r="H544" s="36"/>
      <c r="I544" s="36"/>
      <c r="J544" s="38">
        <f ca="1">ROUND(F544*G544,2)</f>
        <v>0</v>
      </c>
      <c r="K544" s="49"/>
      <c r="L544" s="11"/>
      <c r="M544" s="11"/>
      <c r="N544" s="11"/>
    </row>
    <row r="545" spans="1:14" ht="15.12" thickBot="1" customHeight="1">
      <c r="A545" s="11"/>
      <c r="B545" s="11"/>
      <c r="C545" s="11"/>
      <c r="D545" s="33"/>
      <c r="E545" s="9" t="s">
        <v>1187</v>
      </c>
      <c r="F545" s="7">
        <v>1</v>
      </c>
      <c r="G545" s="29">
        <v>10.00</v>
      </c>
      <c r="H545" s="29"/>
      <c r="I545" s="29"/>
      <c r="J545" s="37">
        <f ca="1">ROUND(F545*G545,2)</f>
        <v>0</v>
      </c>
      <c r="K545" s="39">
        <f ca="1">SUM(J544:J545)</f>
        <v>0</v>
      </c>
      <c r="L545" s="11"/>
      <c r="M545" s="11"/>
      <c r="N545" s="11"/>
    </row>
    <row r="546" spans="1:14" ht="15.48" thickBot="1" customHeight="1">
      <c r="A546" s="17" t="s">
        <v>1188</v>
      </c>
      <c r="B546" s="9" t="s">
        <v>1189</v>
      </c>
      <c r="C546" s="9" t="s">
        <v>1190</v>
      </c>
      <c r="D546" s="28" t="s">
        <v>1191</v>
      </c>
      <c r="E546" s="28"/>
      <c r="F546" s="28"/>
      <c r="G546" s="28"/>
      <c r="H546" s="28"/>
      <c r="I546" s="28"/>
      <c r="J546" s="28"/>
      <c r="K546" s="29">
        <f ca="1">SUM(K549:K550)</f>
        <v>0</v>
      </c>
      <c r="L546" s="29">
        <f ca="1">ROUND(282.90*(1+M2/100),2)</f>
        <v>0</v>
      </c>
      <c r="M546" s="29">
        <f ca="1">ROUND(K546*L546,2)</f>
        <v>0</v>
      </c>
      <c r="N546" s="11"/>
    </row>
    <row r="547" spans="1:14" ht="67.56" thickBot="1" customHeight="1">
      <c r="A547" s="11"/>
      <c r="B547" s="11"/>
      <c r="C547" s="11"/>
      <c r="D547" s="28" t="s">
        <v>1192</v>
      </c>
      <c r="E547" s="28"/>
      <c r="F547" s="28"/>
      <c r="G547" s="28"/>
      <c r="H547" s="28"/>
      <c r="I547" s="28"/>
      <c r="J547" s="28"/>
      <c r="K547" s="28"/>
      <c r="L547" s="28"/>
      <c r="M547" s="28"/>
      <c r="N547" s="11"/>
    </row>
    <row r="548" spans="1:14" ht="15.12" thickBot="1" customHeight="1">
      <c r="A548" s="11"/>
      <c r="B548" s="11"/>
      <c r="C548" s="11"/>
      <c r="D548" s="11"/>
      <c r="E548" s="30"/>
      <c r="F548" s="32" t="s">
        <v>1193</v>
      </c>
      <c r="G548" s="32" t="s">
        <v>1194</v>
      </c>
      <c r="H548" s="32" t="s">
        <v>1195</v>
      </c>
      <c r="I548" s="32" t="s">
        <v>1196</v>
      </c>
      <c r="J548" s="32" t="s">
        <v>1197</v>
      </c>
      <c r="K548" s="32" t="s">
        <v>1198</v>
      </c>
      <c r="L548" s="11"/>
      <c r="M548" s="11"/>
      <c r="N548" s="11"/>
    </row>
    <row r="549" spans="1:14" ht="15.12" thickBot="1" customHeight="1">
      <c r="A549" s="11"/>
      <c r="B549" s="11"/>
      <c r="C549" s="11"/>
      <c r="D549" s="33"/>
      <c r="E549" s="34" t="s">
        <v>1199</v>
      </c>
      <c r="F549" s="35">
        <v>1</v>
      </c>
      <c r="G549" s="36"/>
      <c r="H549" s="36"/>
      <c r="I549" s="36"/>
      <c r="J549" s="38">
        <f ca="1">ROUND(F549,2)</f>
        <v>0</v>
      </c>
      <c r="K549" s="49"/>
      <c r="L549" s="11"/>
      <c r="M549" s="11"/>
      <c r="N549" s="11"/>
    </row>
    <row r="550" spans="1:14" ht="15.12" thickBot="1" customHeight="1">
      <c r="A550" s="11"/>
      <c r="B550" s="11"/>
      <c r="C550" s="11"/>
      <c r="D550" s="33"/>
      <c r="E550" s="9" t="s">
        <v>1200</v>
      </c>
      <c r="F550" s="7">
        <v>2</v>
      </c>
      <c r="G550" s="29"/>
      <c r="H550" s="29"/>
      <c r="I550" s="29"/>
      <c r="J550" s="37">
        <f ca="1">ROUND(F550,2)</f>
        <v>0</v>
      </c>
      <c r="K550" s="39">
        <f ca="1">SUM(J549:J550)</f>
        <v>0</v>
      </c>
      <c r="L550" s="11"/>
      <c r="M550" s="11"/>
      <c r="N550" s="11"/>
    </row>
    <row r="551" spans="1:14" ht="15.48" thickBot="1" customHeight="1">
      <c r="A551" s="17" t="s">
        <v>1201</v>
      </c>
      <c r="B551" s="9" t="s">
        <v>1202</v>
      </c>
      <c r="C551" s="9" t="s">
        <v>1203</v>
      </c>
      <c r="D551" s="28" t="s">
        <v>1204</v>
      </c>
      <c r="E551" s="28"/>
      <c r="F551" s="28"/>
      <c r="G551" s="28"/>
      <c r="H551" s="28"/>
      <c r="I551" s="28"/>
      <c r="J551" s="28"/>
      <c r="K551" s="29">
        <f ca="1">SUM(K554:K555)</f>
        <v>0</v>
      </c>
      <c r="L551" s="29">
        <f ca="1">ROUND(291.32*(1+M2/100),2)</f>
        <v>0</v>
      </c>
      <c r="M551" s="29">
        <f ca="1">ROUND(K551*L551,2)</f>
        <v>0</v>
      </c>
      <c r="N551" s="11"/>
    </row>
    <row r="552" spans="1:14" ht="76.80" thickBot="1" customHeight="1">
      <c r="A552" s="11"/>
      <c r="B552" s="11"/>
      <c r="C552" s="11"/>
      <c r="D552" s="28" t="s">
        <v>1205</v>
      </c>
      <c r="E552" s="28"/>
      <c r="F552" s="28"/>
      <c r="G552" s="28"/>
      <c r="H552" s="28"/>
      <c r="I552" s="28"/>
      <c r="J552" s="28"/>
      <c r="K552" s="28"/>
      <c r="L552" s="28"/>
      <c r="M552" s="28"/>
      <c r="N552" s="11"/>
    </row>
    <row r="553" spans="1:14" ht="15.12" thickBot="1" customHeight="1">
      <c r="A553" s="11"/>
      <c r="B553" s="11"/>
      <c r="C553" s="11"/>
      <c r="D553" s="11"/>
      <c r="E553" s="30"/>
      <c r="F553" s="32" t="s">
        <v>1206</v>
      </c>
      <c r="G553" s="32" t="s">
        <v>1207</v>
      </c>
      <c r="H553" s="32" t="s">
        <v>1208</v>
      </c>
      <c r="I553" s="32" t="s">
        <v>1209</v>
      </c>
      <c r="J553" s="32" t="s">
        <v>1210</v>
      </c>
      <c r="K553" s="32" t="s">
        <v>1211</v>
      </c>
      <c r="L553" s="11"/>
      <c r="M553" s="11"/>
      <c r="N553" s="11"/>
    </row>
    <row r="554" spans="1:14" ht="15.12" thickBot="1" customHeight="1">
      <c r="A554" s="11"/>
      <c r="B554" s="11"/>
      <c r="C554" s="11"/>
      <c r="D554" s="33"/>
      <c r="E554" s="34" t="s">
        <v>1212</v>
      </c>
      <c r="F554" s="35">
        <v>1</v>
      </c>
      <c r="G554" s="36">
        <v>1.00</v>
      </c>
      <c r="H554" s="36"/>
      <c r="I554" s="36"/>
      <c r="J554" s="38">
        <f ca="1">ROUND(F554*G554,2)</f>
        <v>0</v>
      </c>
      <c r="K554" s="49"/>
      <c r="L554" s="11"/>
      <c r="M554" s="11"/>
      <c r="N554" s="11"/>
    </row>
    <row r="555" spans="1:14" ht="15.12" thickBot="1" customHeight="1">
      <c r="A555" s="11"/>
      <c r="B555" s="11"/>
      <c r="C555" s="11"/>
      <c r="D555" s="33"/>
      <c r="E555" s="9" t="s">
        <v>1213</v>
      </c>
      <c r="F555" s="7">
        <v>1</v>
      </c>
      <c r="G555" s="29">
        <v>1.50</v>
      </c>
      <c r="H555" s="29"/>
      <c r="I555" s="29"/>
      <c r="J555" s="37">
        <f ca="1">ROUND(F555*G555,2)</f>
        <v>0</v>
      </c>
      <c r="K555" s="39">
        <f ca="1">SUM(J554:J555)</f>
        <v>0</v>
      </c>
      <c r="L555" s="11"/>
      <c r="M555" s="11"/>
      <c r="N555" s="11"/>
    </row>
    <row r="556" spans="1:14" ht="15.48" thickBot="1" customHeight="1">
      <c r="A556" s="17" t="s">
        <v>1214</v>
      </c>
      <c r="B556" s="9" t="s">
        <v>1215</v>
      </c>
      <c r="C556" s="9" t="s">
        <v>1216</v>
      </c>
      <c r="D556" s="28" t="s">
        <v>1217</v>
      </c>
      <c r="E556" s="28"/>
      <c r="F556" s="28"/>
      <c r="G556" s="28"/>
      <c r="H556" s="28"/>
      <c r="I556" s="28"/>
      <c r="J556" s="28"/>
      <c r="K556" s="29">
        <f ca="1">SUM(K559:K560)</f>
        <v>0</v>
      </c>
      <c r="L556" s="29">
        <f ca="1">ROUND(22.28*(1+M2/100),2)</f>
        <v>0</v>
      </c>
      <c r="M556" s="29">
        <f ca="1">ROUND(K556*L556,2)</f>
        <v>0</v>
      </c>
      <c r="N556" s="11"/>
    </row>
    <row r="557" spans="1:14" ht="67.56" thickBot="1" customHeight="1">
      <c r="A557" s="11"/>
      <c r="B557" s="11"/>
      <c r="C557" s="11"/>
      <c r="D557" s="28" t="s">
        <v>1218</v>
      </c>
      <c r="E557" s="28"/>
      <c r="F557" s="28"/>
      <c r="G557" s="28"/>
      <c r="H557" s="28"/>
      <c r="I557" s="28"/>
      <c r="J557" s="28"/>
      <c r="K557" s="28"/>
      <c r="L557" s="28"/>
      <c r="M557" s="28"/>
      <c r="N557" s="11"/>
    </row>
    <row r="558" spans="1:14" ht="15.12" thickBot="1" customHeight="1">
      <c r="A558" s="11"/>
      <c r="B558" s="11"/>
      <c r="C558" s="11"/>
      <c r="D558" s="11"/>
      <c r="E558" s="30"/>
      <c r="F558" s="32" t="s">
        <v>1219</v>
      </c>
      <c r="G558" s="32" t="s">
        <v>1220</v>
      </c>
      <c r="H558" s="32" t="s">
        <v>1221</v>
      </c>
      <c r="I558" s="32" t="s">
        <v>1222</v>
      </c>
      <c r="J558" s="32" t="s">
        <v>1223</v>
      </c>
      <c r="K558" s="32" t="s">
        <v>1224</v>
      </c>
      <c r="L558" s="11"/>
      <c r="M558" s="11"/>
      <c r="N558" s="11"/>
    </row>
    <row r="559" spans="1:14" ht="15.12" thickBot="1" customHeight="1">
      <c r="A559" s="11"/>
      <c r="B559" s="11"/>
      <c r="C559" s="11"/>
      <c r="D559" s="33"/>
      <c r="E559" s="34" t="s">
        <v>1225</v>
      </c>
      <c r="F559" s="35">
        <v>1</v>
      </c>
      <c r="G559" s="36">
        <v>1.00</v>
      </c>
      <c r="H559" s="36"/>
      <c r="I559" s="36"/>
      <c r="J559" s="38">
        <f ca="1">ROUND(F559*G559,2)</f>
        <v>0</v>
      </c>
      <c r="K559" s="49"/>
      <c r="L559" s="11"/>
      <c r="M559" s="11"/>
      <c r="N559" s="11"/>
    </row>
    <row r="560" spans="1:14" ht="15.12" thickBot="1" customHeight="1">
      <c r="A560" s="11"/>
      <c r="B560" s="11"/>
      <c r="C560" s="11"/>
      <c r="D560" s="33"/>
      <c r="E560" s="9" t="s">
        <v>1226</v>
      </c>
      <c r="F560" s="7">
        <v>2</v>
      </c>
      <c r="G560" s="29">
        <v>1.50</v>
      </c>
      <c r="H560" s="29"/>
      <c r="I560" s="29"/>
      <c r="J560" s="37">
        <f ca="1">ROUND(F560*G560,2)</f>
        <v>0</v>
      </c>
      <c r="K560" s="39">
        <f ca="1">SUM(J559:J560)</f>
        <v>0</v>
      </c>
      <c r="L560" s="11"/>
      <c r="M560" s="11"/>
      <c r="N560" s="11"/>
    </row>
    <row r="561" spans="1:14" ht="15.48" thickBot="1" customHeight="1">
      <c r="A561" s="17" t="s">
        <v>1227</v>
      </c>
      <c r="B561" s="9" t="s">
        <v>1228</v>
      </c>
      <c r="C561" s="9" t="s">
        <v>1229</v>
      </c>
      <c r="D561" s="28" t="s">
        <v>1230</v>
      </c>
      <c r="E561" s="28"/>
      <c r="F561" s="28"/>
      <c r="G561" s="28"/>
      <c r="H561" s="28"/>
      <c r="I561" s="28"/>
      <c r="J561" s="28"/>
      <c r="K561" s="29">
        <f ca="1">SUM(K564:K564)</f>
        <v>0</v>
      </c>
      <c r="L561" s="29">
        <f ca="1">ROUND(378.40*(1+M2/100),2)</f>
        <v>0</v>
      </c>
      <c r="M561" s="29">
        <f ca="1">ROUND(K561*L561,2)</f>
        <v>0</v>
      </c>
      <c r="N561" s="11"/>
    </row>
    <row r="562" spans="1:14" ht="39.84" thickBot="1" customHeight="1">
      <c r="A562" s="11"/>
      <c r="B562" s="11"/>
      <c r="C562" s="11"/>
      <c r="D562" s="28" t="s">
        <v>1231</v>
      </c>
      <c r="E562" s="28"/>
      <c r="F562" s="28"/>
      <c r="G562" s="28"/>
      <c r="H562" s="28"/>
      <c r="I562" s="28"/>
      <c r="J562" s="28"/>
      <c r="K562" s="28"/>
      <c r="L562" s="28"/>
      <c r="M562" s="28"/>
      <c r="N562" s="11"/>
    </row>
    <row r="563" spans="1:14" ht="15.12" thickBot="1" customHeight="1">
      <c r="A563" s="11"/>
      <c r="B563" s="11"/>
      <c r="C563" s="11"/>
      <c r="D563" s="11"/>
      <c r="E563" s="30"/>
      <c r="F563" s="32" t="s">
        <v>1232</v>
      </c>
      <c r="G563" s="32" t="s">
        <v>1233</v>
      </c>
      <c r="H563" s="32" t="s">
        <v>1234</v>
      </c>
      <c r="I563" s="32" t="s">
        <v>1235</v>
      </c>
      <c r="J563" s="32" t="s">
        <v>1236</v>
      </c>
      <c r="K563" s="32" t="s">
        <v>1237</v>
      </c>
      <c r="L563" s="11"/>
      <c r="M563" s="11"/>
      <c r="N563" s="11"/>
    </row>
    <row r="564" spans="1:14" ht="15.12" thickBot="1" customHeight="1">
      <c r="A564" s="11"/>
      <c r="B564" s="11"/>
      <c r="C564" s="11"/>
      <c r="D564" s="33"/>
      <c r="E564" s="34"/>
      <c r="F564" s="35">
        <v>2</v>
      </c>
      <c r="G564" s="36"/>
      <c r="H564" s="36"/>
      <c r="I564" s="36"/>
      <c r="J564" s="38">
        <f ca="1">ROUND(F564,2)</f>
        <v>0</v>
      </c>
      <c r="K564" s="40">
        <f ca="1">SUM(J564:J564)</f>
        <v>0</v>
      </c>
      <c r="L564" s="11"/>
      <c r="M564" s="11"/>
      <c r="N564" s="11"/>
    </row>
    <row r="565" spans="1:14" ht="15.48" thickBot="1" customHeight="1">
      <c r="A565" s="17" t="s">
        <v>1238</v>
      </c>
      <c r="B565" s="9" t="s">
        <v>1239</v>
      </c>
      <c r="C565" s="9" t="s">
        <v>1240</v>
      </c>
      <c r="D565" s="28" t="s">
        <v>1241</v>
      </c>
      <c r="E565" s="28"/>
      <c r="F565" s="28"/>
      <c r="G565" s="28"/>
      <c r="H565" s="28"/>
      <c r="I565" s="28"/>
      <c r="J565" s="28"/>
      <c r="K565" s="29">
        <f ca="1">SUM(K568:K581)</f>
        <v>0</v>
      </c>
      <c r="L565" s="29">
        <f ca="1">ROUND(27.90*(1+M2/100),2)</f>
        <v>0</v>
      </c>
      <c r="M565" s="29">
        <f ca="1">ROUND(K565*L565,2)</f>
        <v>0</v>
      </c>
      <c r="N565" s="11"/>
    </row>
    <row r="566" spans="1:14" ht="113.76" thickBot="1" customHeight="1">
      <c r="A566" s="11"/>
      <c r="B566" s="11"/>
      <c r="C566" s="11"/>
      <c r="D566" s="28" t="s">
        <v>1242</v>
      </c>
      <c r="E566" s="28"/>
      <c r="F566" s="28"/>
      <c r="G566" s="28"/>
      <c r="H566" s="28"/>
      <c r="I566" s="28"/>
      <c r="J566" s="28"/>
      <c r="K566" s="28"/>
      <c r="L566" s="28"/>
      <c r="M566" s="28"/>
      <c r="N566" s="11"/>
    </row>
    <row r="567" spans="1:14" ht="15.12" thickBot="1" customHeight="1">
      <c r="A567" s="11"/>
      <c r="B567" s="11"/>
      <c r="C567" s="11"/>
      <c r="D567" s="11"/>
      <c r="E567" s="30" t="s">
        <v>1243</v>
      </c>
      <c r="F567" s="32" t="s">
        <v>1244</v>
      </c>
      <c r="G567" s="32" t="s">
        <v>1245</v>
      </c>
      <c r="H567" s="32" t="s">
        <v>1246</v>
      </c>
      <c r="I567" s="32" t="s">
        <v>1247</v>
      </c>
      <c r="J567" s="32" t="s">
        <v>1248</v>
      </c>
      <c r="K567" s="32" t="s">
        <v>1249</v>
      </c>
      <c r="L567" s="11"/>
      <c r="M567" s="11"/>
      <c r="N567" s="11"/>
    </row>
    <row r="568" spans="1:14" ht="15.12" thickBot="1" customHeight="1">
      <c r="A568" s="11"/>
      <c r="B568" s="11"/>
      <c r="C568" s="11"/>
      <c r="D568" s="33"/>
      <c r="E568" s="34" t="s">
        <v>1250</v>
      </c>
      <c r="F568" s="35"/>
      <c r="G568" s="36"/>
      <c r="H568" s="36"/>
      <c r="I568" s="36"/>
      <c r="J568" s="50" t="s">
        <v>1251</v>
      </c>
      <c r="K568" s="49"/>
      <c r="L568" s="11"/>
      <c r="M568" s="11"/>
      <c r="N568" s="11"/>
    </row>
    <row r="569" spans="1:14" ht="21.36" thickBot="1" customHeight="1">
      <c r="A569" s="11"/>
      <c r="B569" s="11"/>
      <c r="C569" s="11"/>
      <c r="D569" s="33"/>
      <c r="E569" s="9" t="s">
        <v>1252</v>
      </c>
      <c r="F569" s="7">
        <v>1</v>
      </c>
      <c r="G569" s="29">
        <v>32.00</v>
      </c>
      <c r="H569" s="29"/>
      <c r="I569" s="29"/>
      <c r="J569" s="37">
        <f ca="1">ROUND(F569*G569,2)</f>
        <v>0</v>
      </c>
      <c r="K569" s="11"/>
      <c r="L569" s="11"/>
      <c r="M569" s="11"/>
      <c r="N569" s="11"/>
    </row>
    <row r="570" spans="1:14" ht="15.12" thickBot="1" customHeight="1">
      <c r="A570" s="11"/>
      <c r="B570" s="11"/>
      <c r="C570" s="11"/>
      <c r="D570" s="33"/>
      <c r="E570" s="9" t="s">
        <v>1253</v>
      </c>
      <c r="F570" s="7">
        <v>1</v>
      </c>
      <c r="G570" s="29">
        <v>14.50</v>
      </c>
      <c r="H570" s="29"/>
      <c r="I570" s="29"/>
      <c r="J570" s="37">
        <f ca="1">ROUND(F570*G570,2)</f>
        <v>0</v>
      </c>
      <c r="K570" s="11"/>
      <c r="L570" s="11"/>
      <c r="M570" s="11"/>
      <c r="N570" s="11"/>
    </row>
    <row r="571" spans="1:14" ht="15.12" thickBot="1" customHeight="1">
      <c r="A571" s="11"/>
      <c r="B571" s="11"/>
      <c r="C571" s="11"/>
      <c r="D571" s="33"/>
      <c r="E571" s="9"/>
      <c r="F571" s="7">
        <v>1</v>
      </c>
      <c r="G571" s="29">
        <v>4.10</v>
      </c>
      <c r="H571" s="29"/>
      <c r="I571" s="29"/>
      <c r="J571" s="37">
        <f ca="1">ROUND(F571*G571,2)</f>
        <v>0</v>
      </c>
      <c r="K571" s="11"/>
      <c r="L571" s="11"/>
      <c r="M571" s="11"/>
      <c r="N571" s="11"/>
    </row>
    <row r="572" spans="1:14" ht="15.12" thickBot="1" customHeight="1">
      <c r="A572" s="11"/>
      <c r="B572" s="11"/>
      <c r="C572" s="11"/>
      <c r="D572" s="33"/>
      <c r="E572" s="9"/>
      <c r="F572" s="7">
        <v>1</v>
      </c>
      <c r="G572" s="29">
        <v>1.00</v>
      </c>
      <c r="H572" s="29"/>
      <c r="I572" s="29"/>
      <c r="J572" s="37">
        <f ca="1">ROUND(F572*G572,2)</f>
        <v>0</v>
      </c>
      <c r="K572" s="11"/>
      <c r="L572" s="11"/>
      <c r="M572" s="11"/>
      <c r="N572" s="11"/>
    </row>
    <row r="573" spans="1:14" ht="30.60" thickBot="1" customHeight="1">
      <c r="A573" s="11"/>
      <c r="B573" s="11"/>
      <c r="C573" s="11"/>
      <c r="D573" s="33"/>
      <c r="E573" s="9" t="s">
        <v>1254</v>
      </c>
      <c r="F573" s="7">
        <v>1</v>
      </c>
      <c r="G573" s="29">
        <v>18.50</v>
      </c>
      <c r="H573" s="29"/>
      <c r="I573" s="29"/>
      <c r="J573" s="37">
        <f ca="1">ROUND(F573*G573,2)</f>
        <v>0</v>
      </c>
      <c r="K573" s="11"/>
      <c r="L573" s="11"/>
      <c r="M573" s="11"/>
      <c r="N573" s="11"/>
    </row>
    <row r="574" spans="1:14" ht="15.12" thickBot="1" customHeight="1">
      <c r="A574" s="11"/>
      <c r="B574" s="11"/>
      <c r="C574" s="11"/>
      <c r="D574" s="33"/>
      <c r="E574" s="9" t="s">
        <v>1255</v>
      </c>
      <c r="F574" s="7">
        <v>1</v>
      </c>
      <c r="G574" s="29">
        <v>1.50</v>
      </c>
      <c r="H574" s="29"/>
      <c r="I574" s="29"/>
      <c r="J574" s="37">
        <f ca="1">ROUND(F574*G574,2)</f>
        <v>0</v>
      </c>
      <c r="K574" s="11"/>
      <c r="L574" s="11"/>
      <c r="M574" s="11"/>
      <c r="N574" s="11"/>
    </row>
    <row r="575" spans="1:14" ht="15.12" thickBot="1" customHeight="1">
      <c r="A575" s="11"/>
      <c r="B575" s="11"/>
      <c r="C575" s="11"/>
      <c r="D575" s="33"/>
      <c r="E575" s="9" t="s">
        <v>1256</v>
      </c>
      <c r="F575" s="7">
        <v>1</v>
      </c>
      <c r="G575" s="29">
        <v>2.70</v>
      </c>
      <c r="H575" s="29"/>
      <c r="I575" s="29"/>
      <c r="J575" s="37">
        <f ca="1">ROUND(F575*G575,2)</f>
        <v>0</v>
      </c>
      <c r="K575" s="11"/>
      <c r="L575" s="11"/>
      <c r="M575" s="11"/>
      <c r="N575" s="11"/>
    </row>
    <row r="576" spans="1:14" ht="15.12" thickBot="1" customHeight="1">
      <c r="A576" s="11"/>
      <c r="B576" s="11"/>
      <c r="C576" s="11"/>
      <c r="D576" s="33"/>
      <c r="E576" s="9" t="s">
        <v>1257</v>
      </c>
      <c r="F576" s="7">
        <v>1</v>
      </c>
      <c r="G576" s="29">
        <v>6.50</v>
      </c>
      <c r="H576" s="29"/>
      <c r="I576" s="29"/>
      <c r="J576" s="37">
        <f ca="1">ROUND(F576*G576,2)</f>
        <v>0</v>
      </c>
      <c r="K576" s="11"/>
      <c r="L576" s="11"/>
      <c r="M576" s="11"/>
      <c r="N576" s="11"/>
    </row>
    <row r="577" spans="1:14" ht="15.12" thickBot="1" customHeight="1">
      <c r="A577" s="11"/>
      <c r="B577" s="11"/>
      <c r="C577" s="11"/>
      <c r="D577" s="33"/>
      <c r="E577" s="9" t="s">
        <v>1258</v>
      </c>
      <c r="F577" s="7">
        <v>1</v>
      </c>
      <c r="G577" s="29">
        <v>12.00</v>
      </c>
      <c r="H577" s="29"/>
      <c r="I577" s="29"/>
      <c r="J577" s="37">
        <f ca="1">ROUND(F577*G577,2)</f>
        <v>0</v>
      </c>
      <c r="K577" s="11"/>
      <c r="L577" s="11"/>
      <c r="M577" s="11"/>
      <c r="N577" s="11"/>
    </row>
    <row r="578" spans="1:14" ht="15.12" thickBot="1" customHeight="1">
      <c r="A578" s="11"/>
      <c r="B578" s="11"/>
      <c r="C578" s="11"/>
      <c r="D578" s="33"/>
      <c r="E578" s="9"/>
      <c r="F578" s="7"/>
      <c r="G578" s="29"/>
      <c r="H578" s="29"/>
      <c r="I578" s="29"/>
      <c r="J578" s="31" t="s">
        <v>1259</v>
      </c>
      <c r="K578" s="11"/>
      <c r="L578" s="11"/>
      <c r="M578" s="11"/>
      <c r="N578" s="11"/>
    </row>
    <row r="579" spans="1:14" ht="15.12" thickBot="1" customHeight="1">
      <c r="A579" s="11"/>
      <c r="B579" s="11"/>
      <c r="C579" s="11"/>
      <c r="D579" s="33"/>
      <c r="E579" s="9" t="s">
        <v>1260</v>
      </c>
      <c r="F579" s="7">
        <v>1</v>
      </c>
      <c r="G579" s="29">
        <v>12.00</v>
      </c>
      <c r="H579" s="29"/>
      <c r="I579" s="29"/>
      <c r="J579" s="37">
        <f ca="1">ROUND(F579*G579,2)</f>
        <v>0</v>
      </c>
      <c r="K579" s="11"/>
      <c r="L579" s="11"/>
      <c r="M579" s="11"/>
      <c r="N579" s="11"/>
    </row>
    <row r="580" spans="1:14" ht="15.12" thickBot="1" customHeight="1">
      <c r="A580" s="11"/>
      <c r="B580" s="11"/>
      <c r="C580" s="11"/>
      <c r="D580" s="33"/>
      <c r="E580" s="9"/>
      <c r="F580" s="7">
        <v>1</v>
      </c>
      <c r="G580" s="29">
        <v>22.00</v>
      </c>
      <c r="H580" s="29"/>
      <c r="I580" s="29"/>
      <c r="J580" s="37">
        <f ca="1">ROUND(F580*G580,2)</f>
        <v>0</v>
      </c>
      <c r="K580" s="11"/>
      <c r="L580" s="11"/>
      <c r="M580" s="11"/>
      <c r="N580" s="11"/>
    </row>
    <row r="581" spans="1:14" ht="15.12" thickBot="1" customHeight="1">
      <c r="A581" s="11"/>
      <c r="B581" s="11"/>
      <c r="C581" s="11"/>
      <c r="D581" s="33"/>
      <c r="E581" s="9"/>
      <c r="F581" s="7"/>
      <c r="G581" s="29"/>
      <c r="H581" s="29"/>
      <c r="I581" s="29"/>
      <c r="J581" s="31" t="s">
        <v>1261</v>
      </c>
      <c r="K581" s="39">
        <f ca="1">SUM(J568:J581)</f>
        <v>0</v>
      </c>
      <c r="L581" s="11"/>
      <c r="M581" s="11"/>
      <c r="N581" s="11"/>
    </row>
    <row r="582" spans="1:14" ht="15.48" thickBot="1" customHeight="1">
      <c r="A582" s="17" t="s">
        <v>1262</v>
      </c>
      <c r="B582" s="9" t="s">
        <v>1263</v>
      </c>
      <c r="C582" s="9" t="s">
        <v>1264</v>
      </c>
      <c r="D582" s="28" t="s">
        <v>1265</v>
      </c>
      <c r="E582" s="28"/>
      <c r="F582" s="28"/>
      <c r="G582" s="28"/>
      <c r="H582" s="28"/>
      <c r="I582" s="28"/>
      <c r="J582" s="28"/>
      <c r="K582" s="29">
        <f ca="1">SUM(K585:K586)</f>
        <v>0</v>
      </c>
      <c r="L582" s="29">
        <f ca="1">ROUND(37.00*(1+M2/100),2)</f>
        <v>0</v>
      </c>
      <c r="M582" s="29">
        <f ca="1">ROUND(K582*L582,2)</f>
        <v>0</v>
      </c>
      <c r="N582" s="11"/>
    </row>
    <row r="583" spans="1:14" ht="113.76" thickBot="1" customHeight="1">
      <c r="A583" s="11"/>
      <c r="B583" s="11"/>
      <c r="C583" s="11"/>
      <c r="D583" s="28" t="s">
        <v>1266</v>
      </c>
      <c r="E583" s="28"/>
      <c r="F583" s="28"/>
      <c r="G583" s="28"/>
      <c r="H583" s="28"/>
      <c r="I583" s="28"/>
      <c r="J583" s="28"/>
      <c r="K583" s="28"/>
      <c r="L583" s="28"/>
      <c r="M583" s="28"/>
      <c r="N583" s="11"/>
    </row>
    <row r="584" spans="1:14" ht="15.12" thickBot="1" customHeight="1">
      <c r="A584" s="11"/>
      <c r="B584" s="11"/>
      <c r="C584" s="11"/>
      <c r="D584" s="11"/>
      <c r="E584" s="30"/>
      <c r="F584" s="32" t="s">
        <v>1267</v>
      </c>
      <c r="G584" s="32" t="s">
        <v>1268</v>
      </c>
      <c r="H584" s="32" t="s">
        <v>1269</v>
      </c>
      <c r="I584" s="32" t="s">
        <v>1270</v>
      </c>
      <c r="J584" s="32" t="s">
        <v>1271</v>
      </c>
      <c r="K584" s="32" t="s">
        <v>1272</v>
      </c>
      <c r="L584" s="11"/>
      <c r="M584" s="11"/>
      <c r="N584" s="11"/>
    </row>
    <row r="585" spans="1:14" ht="15.12" thickBot="1" customHeight="1">
      <c r="A585" s="11"/>
      <c r="B585" s="11"/>
      <c r="C585" s="11"/>
      <c r="D585" s="33"/>
      <c r="E585" s="34" t="s">
        <v>1273</v>
      </c>
      <c r="F585" s="35">
        <v>1</v>
      </c>
      <c r="G585" s="36">
        <v>5.00</v>
      </c>
      <c r="H585" s="36"/>
      <c r="I585" s="36"/>
      <c r="J585" s="38">
        <f ca="1">ROUND(F585*G585,2)</f>
        <v>0</v>
      </c>
      <c r="K585" s="49"/>
      <c r="L585" s="11"/>
      <c r="M585" s="11"/>
      <c r="N585" s="11"/>
    </row>
    <row r="586" spans="1:14" ht="15.12" thickBot="1" customHeight="1">
      <c r="A586" s="11"/>
      <c r="B586" s="11"/>
      <c r="C586" s="11"/>
      <c r="D586" s="33"/>
      <c r="E586" s="9" t="s">
        <v>1274</v>
      </c>
      <c r="F586" s="7">
        <v>1</v>
      </c>
      <c r="G586" s="29">
        <v>5.00</v>
      </c>
      <c r="H586" s="29"/>
      <c r="I586" s="29"/>
      <c r="J586" s="37">
        <f ca="1">ROUND(F586*G586,2)</f>
        <v>0</v>
      </c>
      <c r="K586" s="39">
        <f ca="1">SUM(J585:J586)</f>
        <v>0</v>
      </c>
      <c r="L586" s="11"/>
      <c r="M586" s="11"/>
      <c r="N586" s="11"/>
    </row>
    <row r="587" spans="1:14" ht="15.48" thickBot="1" customHeight="1">
      <c r="A587" s="17" t="s">
        <v>1275</v>
      </c>
      <c r="B587" s="9" t="s">
        <v>1276</v>
      </c>
      <c r="C587" s="9" t="s">
        <v>1277</v>
      </c>
      <c r="D587" s="28" t="s">
        <v>1278</v>
      </c>
      <c r="E587" s="28"/>
      <c r="F587" s="28"/>
      <c r="G587" s="28"/>
      <c r="H587" s="28"/>
      <c r="I587" s="28"/>
      <c r="J587" s="28"/>
      <c r="K587" s="29">
        <f ca="1">SUM(K590:K590)</f>
        <v>0</v>
      </c>
      <c r="L587" s="29">
        <f ca="1">ROUND(2076.96*(1+M2/100),2)</f>
        <v>0</v>
      </c>
      <c r="M587" s="29">
        <f ca="1">ROUND(K587*L587,2)</f>
        <v>0</v>
      </c>
      <c r="N587" s="11"/>
    </row>
    <row r="588" spans="1:14" ht="123.00" thickBot="1" customHeight="1">
      <c r="A588" s="11"/>
      <c r="B588" s="11"/>
      <c r="C588" s="11"/>
      <c r="D588" s="28" t="s">
        <v>1279</v>
      </c>
      <c r="E588" s="28"/>
      <c r="F588" s="28"/>
      <c r="G588" s="28"/>
      <c r="H588" s="28"/>
      <c r="I588" s="28"/>
      <c r="J588" s="28"/>
      <c r="K588" s="28"/>
      <c r="L588" s="28"/>
      <c r="M588" s="28"/>
      <c r="N588" s="11"/>
    </row>
    <row r="589" spans="1:14" ht="15.12" thickBot="1" customHeight="1">
      <c r="A589" s="11"/>
      <c r="B589" s="11"/>
      <c r="C589" s="11"/>
      <c r="D589" s="11"/>
      <c r="E589" s="30"/>
      <c r="F589" s="32" t="s">
        <v>1280</v>
      </c>
      <c r="G589" s="32" t="s">
        <v>1281</v>
      </c>
      <c r="H589" s="32" t="s">
        <v>1282</v>
      </c>
      <c r="I589" s="32" t="s">
        <v>1283</v>
      </c>
      <c r="J589" s="32" t="s">
        <v>1284</v>
      </c>
      <c r="K589" s="32" t="s">
        <v>1285</v>
      </c>
      <c r="L589" s="11"/>
      <c r="M589" s="11"/>
      <c r="N589" s="11"/>
    </row>
    <row r="590" spans="1:14" ht="15.12" thickBot="1" customHeight="1">
      <c r="A590" s="11"/>
      <c r="B590" s="11"/>
      <c r="C590" s="11"/>
      <c r="D590" s="33"/>
      <c r="E590" s="34"/>
      <c r="F590" s="35">
        <v>2</v>
      </c>
      <c r="G590" s="36"/>
      <c r="H590" s="36"/>
      <c r="I590" s="36"/>
      <c r="J590" s="38">
        <f ca="1">ROUND(F590,2)</f>
        <v>0</v>
      </c>
      <c r="K590" s="40">
        <f ca="1">SUM(J590:J590)</f>
        <v>0</v>
      </c>
      <c r="L590" s="11"/>
      <c r="M590" s="11"/>
      <c r="N590" s="11"/>
    </row>
    <row r="591" spans="1:14" ht="15.48" thickBot="1" customHeight="1">
      <c r="A591" s="41"/>
      <c r="B591" s="41"/>
      <c r="C591" s="41"/>
      <c r="D591" s="42" t="s">
        <v>1286</v>
      </c>
      <c r="E591" s="43"/>
      <c r="F591" s="43"/>
      <c r="G591" s="43"/>
      <c r="H591" s="43"/>
      <c r="I591" s="43"/>
      <c r="J591" s="43"/>
      <c r="K591" s="43"/>
      <c r="L591" s="44">
        <f ca="1">M536+M541+M546+M551+M556+M561+M565+M582+M587</f>
        <v>0</v>
      </c>
      <c r="M591" s="44">
        <f ca="1">ROUND(L591,2)</f>
        <v>0</v>
      </c>
      <c r="N591" s="11"/>
    </row>
    <row r="592" spans="1:14" ht="15.48" thickBot="1" customHeight="1">
      <c r="A592" s="45" t="s">
        <v>1287</v>
      </c>
      <c r="B592" s="45" t="s">
        <v>1288</v>
      </c>
      <c r="C592" s="46"/>
      <c r="D592" s="47" t="s">
        <v>1289</v>
      </c>
      <c r="E592" s="47"/>
      <c r="F592" s="47"/>
      <c r="G592" s="47"/>
      <c r="H592" s="47"/>
      <c r="I592" s="47"/>
      <c r="J592" s="47"/>
      <c r="K592" s="46"/>
      <c r="L592" s="48">
        <f ca="1">L618</f>
        <v>0</v>
      </c>
      <c r="M592" s="48">
        <f ca="1">ROUND(L592,2)</f>
        <v>0</v>
      </c>
      <c r="N592" s="11"/>
    </row>
    <row r="593" spans="1:14" ht="15.48" thickBot="1" customHeight="1">
      <c r="A593" s="17" t="s">
        <v>1290</v>
      </c>
      <c r="B593" s="9" t="s">
        <v>1291</v>
      </c>
      <c r="C593" s="9" t="s">
        <v>1292</v>
      </c>
      <c r="D593" s="28" t="s">
        <v>1293</v>
      </c>
      <c r="E593" s="28"/>
      <c r="F593" s="28"/>
      <c r="G593" s="28"/>
      <c r="H593" s="28"/>
      <c r="I593" s="28"/>
      <c r="J593" s="28"/>
      <c r="K593" s="29">
        <f ca="1">SUM(K596:K596)</f>
        <v>0</v>
      </c>
      <c r="L593" s="29">
        <f ca="1">ROUND(6.44*(1+M2/100),2)</f>
        <v>0</v>
      </c>
      <c r="M593" s="29">
        <f ca="1">ROUND(K593*L593,2)</f>
        <v>0</v>
      </c>
      <c r="N593" s="11"/>
    </row>
    <row r="594" spans="1:14" ht="76.80" thickBot="1" customHeight="1">
      <c r="A594" s="11"/>
      <c r="B594" s="11"/>
      <c r="C594" s="11"/>
      <c r="D594" s="28" t="s">
        <v>1294</v>
      </c>
      <c r="E594" s="28"/>
      <c r="F594" s="28"/>
      <c r="G594" s="28"/>
      <c r="H594" s="28"/>
      <c r="I594" s="28"/>
      <c r="J594" s="28"/>
      <c r="K594" s="28"/>
      <c r="L594" s="28"/>
      <c r="M594" s="28"/>
      <c r="N594" s="11"/>
    </row>
    <row r="595" spans="1:14" ht="15.12" thickBot="1" customHeight="1">
      <c r="A595" s="11"/>
      <c r="B595" s="11"/>
      <c r="C595" s="11"/>
      <c r="D595" s="11"/>
      <c r="E595" s="30"/>
      <c r="F595" s="32" t="s">
        <v>1295</v>
      </c>
      <c r="G595" s="32" t="s">
        <v>1296</v>
      </c>
      <c r="H595" s="32" t="s">
        <v>1297</v>
      </c>
      <c r="I595" s="32" t="s">
        <v>1298</v>
      </c>
      <c r="J595" s="32" t="s">
        <v>1299</v>
      </c>
      <c r="K595" s="32" t="s">
        <v>1300</v>
      </c>
      <c r="L595" s="11"/>
      <c r="M595" s="11"/>
      <c r="N595" s="11"/>
    </row>
    <row r="596" spans="1:14" ht="15.12" thickBot="1" customHeight="1">
      <c r="A596" s="11"/>
      <c r="B596" s="11"/>
      <c r="C596" s="11"/>
      <c r="D596" s="33"/>
      <c r="E596" s="34"/>
      <c r="F596" s="35">
        <v>1</v>
      </c>
      <c r="G596" s="36"/>
      <c r="H596" s="36"/>
      <c r="I596" s="36">
        <v>411.00</v>
      </c>
      <c r="J596" s="38">
        <f ca="1">ROUND(F596*I596,2)</f>
        <v>0</v>
      </c>
      <c r="K596" s="40">
        <f ca="1">SUM(J596:J596)</f>
        <v>0</v>
      </c>
      <c r="L596" s="11"/>
      <c r="M596" s="11"/>
      <c r="N596" s="11"/>
    </row>
    <row r="597" spans="1:14" ht="15.48" thickBot="1" customHeight="1">
      <c r="A597" s="17" t="s">
        <v>1301</v>
      </c>
      <c r="B597" s="9" t="s">
        <v>1302</v>
      </c>
      <c r="C597" s="9" t="s">
        <v>1303</v>
      </c>
      <c r="D597" s="28" t="s">
        <v>1304</v>
      </c>
      <c r="E597" s="28"/>
      <c r="F597" s="28"/>
      <c r="G597" s="28"/>
      <c r="H597" s="28"/>
      <c r="I597" s="28"/>
      <c r="J597" s="28"/>
      <c r="K597" s="29">
        <f ca="1">SUM(K600:K601)</f>
        <v>0</v>
      </c>
      <c r="L597" s="29">
        <f ca="1">ROUND(6.56*(1+M2/100),2)</f>
        <v>0</v>
      </c>
      <c r="M597" s="29">
        <f ca="1">ROUND(K597*L597,2)</f>
        <v>0</v>
      </c>
      <c r="N597" s="11"/>
    </row>
    <row r="598" spans="1:14" ht="76.80" thickBot="1" customHeight="1">
      <c r="A598" s="11"/>
      <c r="B598" s="11"/>
      <c r="C598" s="11"/>
      <c r="D598" s="28" t="s">
        <v>1305</v>
      </c>
      <c r="E598" s="28"/>
      <c r="F598" s="28"/>
      <c r="G598" s="28"/>
      <c r="H598" s="28"/>
      <c r="I598" s="28"/>
      <c r="J598" s="28"/>
      <c r="K598" s="28"/>
      <c r="L598" s="28"/>
      <c r="M598" s="28"/>
      <c r="N598" s="11"/>
    </row>
    <row r="599" spans="1:14" ht="15.12" thickBot="1" customHeight="1">
      <c r="A599" s="11"/>
      <c r="B599" s="11"/>
      <c r="C599" s="11"/>
      <c r="D599" s="11"/>
      <c r="E599" s="30" t="s">
        <v>1306</v>
      </c>
      <c r="F599" s="32" t="s">
        <v>1307</v>
      </c>
      <c r="G599" s="32" t="s">
        <v>1308</v>
      </c>
      <c r="H599" s="32" t="s">
        <v>1309</v>
      </c>
      <c r="I599" s="32" t="s">
        <v>1310</v>
      </c>
      <c r="J599" s="32" t="s">
        <v>1311</v>
      </c>
      <c r="K599" s="32" t="s">
        <v>1312</v>
      </c>
      <c r="L599" s="11"/>
      <c r="M599" s="11"/>
      <c r="N599" s="11"/>
    </row>
    <row r="600" spans="1:14" ht="15.12" thickBot="1" customHeight="1">
      <c r="A600" s="11"/>
      <c r="B600" s="11"/>
      <c r="C600" s="11"/>
      <c r="D600" s="33"/>
      <c r="E600" s="34" t="s">
        <v>1313</v>
      </c>
      <c r="F600" s="35">
        <v>1</v>
      </c>
      <c r="G600" s="36">
        <v>2.00</v>
      </c>
      <c r="H600" s="36"/>
      <c r="I600" s="36">
        <v>13.00</v>
      </c>
      <c r="J600" s="38">
        <f ca="1">ROUND(F600*G600*I600,2)</f>
        <v>0</v>
      </c>
      <c r="K600" s="49"/>
      <c r="L600" s="11"/>
      <c r="M600" s="11"/>
      <c r="N600" s="11"/>
    </row>
    <row r="601" spans="1:14" ht="15.12" thickBot="1" customHeight="1">
      <c r="A601" s="11"/>
      <c r="B601" s="11"/>
      <c r="C601" s="11"/>
      <c r="D601" s="33"/>
      <c r="E601" s="9" t="s">
        <v>1314</v>
      </c>
      <c r="F601" s="7">
        <v>2</v>
      </c>
      <c r="G601" s="29"/>
      <c r="H601" s="29"/>
      <c r="I601" s="29">
        <v>6.50</v>
      </c>
      <c r="J601" s="37">
        <f ca="1">ROUND(F601*I601,2)</f>
        <v>0</v>
      </c>
      <c r="K601" s="39">
        <f ca="1">SUM(J600:J601)</f>
        <v>0</v>
      </c>
      <c r="L601" s="11"/>
      <c r="M601" s="11"/>
      <c r="N601" s="11"/>
    </row>
    <row r="602" spans="1:14" ht="15.48" thickBot="1" customHeight="1">
      <c r="A602" s="17" t="s">
        <v>1315</v>
      </c>
      <c r="B602" s="9" t="s">
        <v>1316</v>
      </c>
      <c r="C602" s="9" t="s">
        <v>1317</v>
      </c>
      <c r="D602" s="28" t="s">
        <v>1318</v>
      </c>
      <c r="E602" s="28"/>
      <c r="F602" s="28"/>
      <c r="G602" s="28"/>
      <c r="H602" s="28"/>
      <c r="I602" s="28"/>
      <c r="J602" s="28"/>
      <c r="K602" s="29">
        <f ca="1">SUM(K605:K605)</f>
        <v>0</v>
      </c>
      <c r="L602" s="29">
        <f ca="1">ROUND(3.74*(1+M2/100),2)</f>
        <v>0</v>
      </c>
      <c r="M602" s="29">
        <f ca="1">ROUND(K602*L602,2)</f>
        <v>0</v>
      </c>
      <c r="N602" s="11"/>
    </row>
    <row r="603" spans="1:14" ht="67.56" thickBot="1" customHeight="1">
      <c r="A603" s="11"/>
      <c r="B603" s="11"/>
      <c r="C603" s="11"/>
      <c r="D603" s="28" t="s">
        <v>1319</v>
      </c>
      <c r="E603" s="28"/>
      <c r="F603" s="28"/>
      <c r="G603" s="28"/>
      <c r="H603" s="28"/>
      <c r="I603" s="28"/>
      <c r="J603" s="28"/>
      <c r="K603" s="28"/>
      <c r="L603" s="28"/>
      <c r="M603" s="28"/>
      <c r="N603" s="11"/>
    </row>
    <row r="604" spans="1:14" ht="15.12" thickBot="1" customHeight="1">
      <c r="A604" s="11"/>
      <c r="B604" s="11"/>
      <c r="C604" s="11"/>
      <c r="D604" s="11"/>
      <c r="E604" s="30"/>
      <c r="F604" s="32" t="s">
        <v>1320</v>
      </c>
      <c r="G604" s="32" t="s">
        <v>1321</v>
      </c>
      <c r="H604" s="32" t="s">
        <v>1322</v>
      </c>
      <c r="I604" s="32" t="s">
        <v>1323</v>
      </c>
      <c r="J604" s="32" t="s">
        <v>1324</v>
      </c>
      <c r="K604" s="32" t="s">
        <v>1325</v>
      </c>
      <c r="L604" s="11"/>
      <c r="M604" s="11"/>
      <c r="N604" s="11"/>
    </row>
    <row r="605" spans="1:14" ht="15.12" thickBot="1" customHeight="1">
      <c r="A605" s="11"/>
      <c r="B605" s="11"/>
      <c r="C605" s="11"/>
      <c r="D605" s="33"/>
      <c r="E605" s="34"/>
      <c r="F605" s="35">
        <v>1</v>
      </c>
      <c r="G605" s="36"/>
      <c r="H605" s="36"/>
      <c r="I605" s="36">
        <v>411.00</v>
      </c>
      <c r="J605" s="38">
        <f ca="1">ROUND(F605*I605,2)</f>
        <v>0</v>
      </c>
      <c r="K605" s="40">
        <f ca="1">SUM(J605:J605)</f>
        <v>0</v>
      </c>
      <c r="L605" s="11"/>
      <c r="M605" s="11"/>
      <c r="N605" s="11"/>
    </row>
    <row r="606" spans="1:14" ht="15.48" thickBot="1" customHeight="1">
      <c r="A606" s="17" t="s">
        <v>1326</v>
      </c>
      <c r="B606" s="9" t="s">
        <v>1327</v>
      </c>
      <c r="C606" s="9" t="s">
        <v>1328</v>
      </c>
      <c r="D606" s="28" t="s">
        <v>1329</v>
      </c>
      <c r="E606" s="28"/>
      <c r="F606" s="28"/>
      <c r="G606" s="28"/>
      <c r="H606" s="28"/>
      <c r="I606" s="28"/>
      <c r="J606" s="28"/>
      <c r="K606" s="29">
        <f ca="1">SUM(K609:K609)</f>
        <v>0</v>
      </c>
      <c r="L606" s="29">
        <f ca="1">ROUND(11.17*(1+M2/100),2)</f>
        <v>0</v>
      </c>
      <c r="M606" s="29">
        <f ca="1">ROUND(K606*L606,2)</f>
        <v>0</v>
      </c>
      <c r="N606" s="11"/>
    </row>
    <row r="607" spans="1:14" ht="76.80" thickBot="1" customHeight="1">
      <c r="A607" s="11"/>
      <c r="B607" s="11"/>
      <c r="C607" s="11"/>
      <c r="D607" s="28" t="s">
        <v>1330</v>
      </c>
      <c r="E607" s="28"/>
      <c r="F607" s="28"/>
      <c r="G607" s="28"/>
      <c r="H607" s="28"/>
      <c r="I607" s="28"/>
      <c r="J607" s="28"/>
      <c r="K607" s="28"/>
      <c r="L607" s="28"/>
      <c r="M607" s="28"/>
      <c r="N607" s="11"/>
    </row>
    <row r="608" spans="1:14" ht="15.12" thickBot="1" customHeight="1">
      <c r="A608" s="11"/>
      <c r="B608" s="11"/>
      <c r="C608" s="11"/>
      <c r="D608" s="11"/>
      <c r="E608" s="30"/>
      <c r="F608" s="32" t="s">
        <v>1331</v>
      </c>
      <c r="G608" s="32" t="s">
        <v>1332</v>
      </c>
      <c r="H608" s="32" t="s">
        <v>1333</v>
      </c>
      <c r="I608" s="32" t="s">
        <v>1334</v>
      </c>
      <c r="J608" s="32" t="s">
        <v>1335</v>
      </c>
      <c r="K608" s="32" t="s">
        <v>1336</v>
      </c>
      <c r="L608" s="11"/>
      <c r="M608" s="11"/>
      <c r="N608" s="11"/>
    </row>
    <row r="609" spans="1:14" ht="21.36" thickBot="1" customHeight="1">
      <c r="A609" s="11"/>
      <c r="B609" s="11"/>
      <c r="C609" s="11"/>
      <c r="D609" s="33"/>
      <c r="E609" s="34" t="s">
        <v>1337</v>
      </c>
      <c r="F609" s="35">
        <v>0.4</v>
      </c>
      <c r="G609" s="36"/>
      <c r="H609" s="36"/>
      <c r="I609" s="36">
        <v>411.00</v>
      </c>
      <c r="J609" s="38">
        <f ca="1">ROUND(F609*I609,2)</f>
        <v>0</v>
      </c>
      <c r="K609" s="40">
        <f ca="1">SUM(J609:J609)</f>
        <v>0</v>
      </c>
      <c r="L609" s="11"/>
      <c r="M609" s="11"/>
      <c r="N609" s="11"/>
    </row>
    <row r="610" spans="1:14" ht="15.48" thickBot="1" customHeight="1">
      <c r="A610" s="17" t="s">
        <v>1338</v>
      </c>
      <c r="B610" s="9" t="s">
        <v>1339</v>
      </c>
      <c r="C610" s="9" t="s">
        <v>1340</v>
      </c>
      <c r="D610" s="28" t="s">
        <v>1341</v>
      </c>
      <c r="E610" s="28"/>
      <c r="F610" s="28"/>
      <c r="G610" s="28"/>
      <c r="H610" s="28"/>
      <c r="I610" s="28"/>
      <c r="J610" s="28"/>
      <c r="K610" s="29">
        <f ca="1">SUM(K613:K613)</f>
        <v>0</v>
      </c>
      <c r="L610" s="29">
        <f ca="1">ROUND(3.99*(1+M2/100),2)</f>
        <v>0</v>
      </c>
      <c r="M610" s="29">
        <f ca="1">ROUND(K610*L610,2)</f>
        <v>0</v>
      </c>
      <c r="N610" s="11"/>
    </row>
    <row r="611" spans="1:14" ht="67.56" thickBot="1" customHeight="1">
      <c r="A611" s="11"/>
      <c r="B611" s="11"/>
      <c r="C611" s="11"/>
      <c r="D611" s="28" t="s">
        <v>1342</v>
      </c>
      <c r="E611" s="28"/>
      <c r="F611" s="28"/>
      <c r="G611" s="28"/>
      <c r="H611" s="28"/>
      <c r="I611" s="28"/>
      <c r="J611" s="28"/>
      <c r="K611" s="28"/>
      <c r="L611" s="28"/>
      <c r="M611" s="28"/>
      <c r="N611" s="11"/>
    </row>
    <row r="612" spans="1:14" ht="15.12" thickBot="1" customHeight="1">
      <c r="A612" s="11"/>
      <c r="B612" s="11"/>
      <c r="C612" s="11"/>
      <c r="D612" s="11"/>
      <c r="E612" s="30"/>
      <c r="F612" s="32" t="s">
        <v>1343</v>
      </c>
      <c r="G612" s="32" t="s">
        <v>1344</v>
      </c>
      <c r="H612" s="32" t="s">
        <v>1345</v>
      </c>
      <c r="I612" s="32" t="s">
        <v>1346</v>
      </c>
      <c r="J612" s="32" t="s">
        <v>1347</v>
      </c>
      <c r="K612" s="32" t="s">
        <v>1348</v>
      </c>
      <c r="L612" s="11"/>
      <c r="M612" s="11"/>
      <c r="N612" s="11"/>
    </row>
    <row r="613" spans="1:14" ht="15.12" thickBot="1" customHeight="1">
      <c r="A613" s="11"/>
      <c r="B613" s="11"/>
      <c r="C613" s="11"/>
      <c r="D613" s="33"/>
      <c r="E613" s="34"/>
      <c r="F613" s="35">
        <v>1</v>
      </c>
      <c r="G613" s="36"/>
      <c r="H613" s="36"/>
      <c r="I613" s="36">
        <v>431.00</v>
      </c>
      <c r="J613" s="38">
        <f ca="1">ROUND(F613*I613,2)</f>
        <v>0</v>
      </c>
      <c r="K613" s="40">
        <f ca="1">SUM(J613:J613)</f>
        <v>0</v>
      </c>
      <c r="L613" s="11"/>
      <c r="M613" s="11"/>
      <c r="N613" s="11"/>
    </row>
    <row r="614" spans="1:14" ht="15.48" thickBot="1" customHeight="1">
      <c r="A614" s="17" t="s">
        <v>1349</v>
      </c>
      <c r="B614" s="9" t="s">
        <v>1350</v>
      </c>
      <c r="C614" s="9" t="s">
        <v>1351</v>
      </c>
      <c r="D614" s="28" t="s">
        <v>1352</v>
      </c>
      <c r="E614" s="28"/>
      <c r="F614" s="28"/>
      <c r="G614" s="28"/>
      <c r="H614" s="28"/>
      <c r="I614" s="28"/>
      <c r="J614" s="28"/>
      <c r="K614" s="29">
        <f ca="1">SUM(K617:K617)</f>
        <v>0</v>
      </c>
      <c r="L614" s="29">
        <f ca="1">ROUND(5.61*(1+M2/100),2)</f>
        <v>0</v>
      </c>
      <c r="M614" s="29">
        <f ca="1">ROUND(K614*L614,2)</f>
        <v>0</v>
      </c>
      <c r="N614" s="11"/>
    </row>
    <row r="615" spans="1:14" ht="76.80" thickBot="1" customHeight="1">
      <c r="A615" s="11"/>
      <c r="B615" s="11"/>
      <c r="C615" s="11"/>
      <c r="D615" s="28" t="s">
        <v>1353</v>
      </c>
      <c r="E615" s="28"/>
      <c r="F615" s="28"/>
      <c r="G615" s="28"/>
      <c r="H615" s="28"/>
      <c r="I615" s="28"/>
      <c r="J615" s="28"/>
      <c r="K615" s="28"/>
      <c r="L615" s="28"/>
      <c r="M615" s="28"/>
      <c r="N615" s="11"/>
    </row>
    <row r="616" spans="1:14" ht="15.12" thickBot="1" customHeight="1">
      <c r="A616" s="11"/>
      <c r="B616" s="11"/>
      <c r="C616" s="11"/>
      <c r="D616" s="11"/>
      <c r="E616" s="30"/>
      <c r="F616" s="32" t="s">
        <v>1354</v>
      </c>
      <c r="G616" s="32" t="s">
        <v>1355</v>
      </c>
      <c r="H616" s="32" t="s">
        <v>1356</v>
      </c>
      <c r="I616" s="32" t="s">
        <v>1357</v>
      </c>
      <c r="J616" s="32" t="s">
        <v>1358</v>
      </c>
      <c r="K616" s="32" t="s">
        <v>1359</v>
      </c>
      <c r="L616" s="11"/>
      <c r="M616" s="11"/>
      <c r="N616" s="11"/>
    </row>
    <row r="617" spans="1:14" ht="15.12" thickBot="1" customHeight="1">
      <c r="A617" s="11"/>
      <c r="B617" s="11"/>
      <c r="C617" s="11"/>
      <c r="D617" s="33"/>
      <c r="E617" s="34"/>
      <c r="F617" s="35">
        <v>1</v>
      </c>
      <c r="G617" s="36"/>
      <c r="H617" s="36"/>
      <c r="I617" s="36">
        <v>411.00</v>
      </c>
      <c r="J617" s="38">
        <f ca="1">ROUND(F617*I617,2)</f>
        <v>0</v>
      </c>
      <c r="K617" s="40">
        <f ca="1">SUM(J617:J617)</f>
        <v>0</v>
      </c>
      <c r="L617" s="11"/>
      <c r="M617" s="11"/>
      <c r="N617" s="11"/>
    </row>
    <row r="618" spans="1:14" ht="15.48" thickBot="1" customHeight="1">
      <c r="A618" s="41"/>
      <c r="B618" s="41"/>
      <c r="C618" s="41"/>
      <c r="D618" s="42" t="s">
        <v>1360</v>
      </c>
      <c r="E618" s="43"/>
      <c r="F618" s="43"/>
      <c r="G618" s="43"/>
      <c r="H618" s="43"/>
      <c r="I618" s="43"/>
      <c r="J618" s="43"/>
      <c r="K618" s="43"/>
      <c r="L618" s="44">
        <f ca="1">M593+M597+M602+M606+M610+M614</f>
        <v>0</v>
      </c>
      <c r="M618" s="44">
        <f ca="1">ROUND(L618,2)</f>
        <v>0</v>
      </c>
      <c r="N618" s="11"/>
    </row>
    <row r="619" spans="1:14" ht="15.48" thickBot="1" customHeight="1">
      <c r="A619" s="45" t="s">
        <v>1361</v>
      </c>
      <c r="B619" s="45" t="s">
        <v>1362</v>
      </c>
      <c r="C619" s="46"/>
      <c r="D619" s="47" t="s">
        <v>1363</v>
      </c>
      <c r="E619" s="47"/>
      <c r="F619" s="47"/>
      <c r="G619" s="47"/>
      <c r="H619" s="47"/>
      <c r="I619" s="47"/>
      <c r="J619" s="47"/>
      <c r="K619" s="46"/>
      <c r="L619" s="48">
        <f ca="1">L646</f>
        <v>0</v>
      </c>
      <c r="M619" s="48">
        <f ca="1">ROUND(L619,2)</f>
        <v>0</v>
      </c>
      <c r="N619" s="11"/>
    </row>
    <row r="620" spans="1:14" ht="15.48" thickBot="1" customHeight="1">
      <c r="A620" s="17" t="s">
        <v>1364</v>
      </c>
      <c r="B620" s="9" t="s">
        <v>1365</v>
      </c>
      <c r="C620" s="9" t="s">
        <v>1366</v>
      </c>
      <c r="D620" s="28" t="s">
        <v>1367</v>
      </c>
      <c r="E620" s="28"/>
      <c r="F620" s="28"/>
      <c r="G620" s="28"/>
      <c r="H620" s="28"/>
      <c r="I620" s="28"/>
      <c r="J620" s="28"/>
      <c r="K620" s="29">
        <f ca="1">ROUND(1.00,2)</f>
        <v>0</v>
      </c>
      <c r="L620" s="29">
        <f ca="1">ROUND(320.36*(1+M2/100),2)</f>
        <v>0</v>
      </c>
      <c r="M620" s="29">
        <f ca="1">ROUND(K620*L620,2)</f>
        <v>0</v>
      </c>
      <c r="N620" s="11"/>
    </row>
    <row r="621" spans="1:14" ht="150.72" thickBot="1" customHeight="1">
      <c r="A621" s="11"/>
      <c r="B621" s="11"/>
      <c r="C621" s="11"/>
      <c r="D621" s="28" t="s">
        <v>1368</v>
      </c>
      <c r="E621" s="28"/>
      <c r="F621" s="28"/>
      <c r="G621" s="28"/>
      <c r="H621" s="28"/>
      <c r="I621" s="28"/>
      <c r="J621" s="28"/>
      <c r="K621" s="28"/>
      <c r="L621" s="28"/>
      <c r="M621" s="28"/>
      <c r="N621" s="11"/>
    </row>
    <row r="622" spans="1:14" ht="15.48" thickBot="1" customHeight="1">
      <c r="A622" s="17" t="s">
        <v>1369</v>
      </c>
      <c r="B622" s="9" t="s">
        <v>1370</v>
      </c>
      <c r="C622" s="9" t="s">
        <v>1371</v>
      </c>
      <c r="D622" s="28" t="s">
        <v>1372</v>
      </c>
      <c r="E622" s="28"/>
      <c r="F622" s="28"/>
      <c r="G622" s="28"/>
      <c r="H622" s="28"/>
      <c r="I622" s="28"/>
      <c r="J622" s="28"/>
      <c r="K622" s="29">
        <f ca="1">ROUND(1.00,2)</f>
        <v>0</v>
      </c>
      <c r="L622" s="29">
        <f ca="1">ROUND(314.82*(1+M2/100),2)</f>
        <v>0</v>
      </c>
      <c r="M622" s="29">
        <f ca="1">ROUND(K622*L622,2)</f>
        <v>0</v>
      </c>
      <c r="N622" s="11"/>
    </row>
    <row r="623" spans="1:14" ht="67.56" thickBot="1" customHeight="1">
      <c r="A623" s="11"/>
      <c r="B623" s="11"/>
      <c r="C623" s="11"/>
      <c r="D623" s="28" t="s">
        <v>1373</v>
      </c>
      <c r="E623" s="28"/>
      <c r="F623" s="28"/>
      <c r="G623" s="28"/>
      <c r="H623" s="28"/>
      <c r="I623" s="28"/>
      <c r="J623" s="28"/>
      <c r="K623" s="28"/>
      <c r="L623" s="28"/>
      <c r="M623" s="28"/>
      <c r="N623" s="11"/>
    </row>
    <row r="624" spans="1:14" ht="15.48" thickBot="1" customHeight="1">
      <c r="A624" s="17" t="s">
        <v>1374</v>
      </c>
      <c r="B624" s="9" t="s">
        <v>1375</v>
      </c>
      <c r="C624" s="9" t="s">
        <v>1376</v>
      </c>
      <c r="D624" s="28" t="s">
        <v>1377</v>
      </c>
      <c r="E624" s="28"/>
      <c r="F624" s="28"/>
      <c r="G624" s="28"/>
      <c r="H624" s="28"/>
      <c r="I624" s="28"/>
      <c r="J624" s="28"/>
      <c r="K624" s="29">
        <f ca="1">ROUND(27.00,2)</f>
        <v>0</v>
      </c>
      <c r="L624" s="29">
        <f ca="1">ROUND(16.84*(1+M2/100),2)</f>
        <v>0</v>
      </c>
      <c r="M624" s="29">
        <f ca="1">ROUND(K624*L624,2)</f>
        <v>0</v>
      </c>
      <c r="N624" s="11"/>
    </row>
    <row r="625" spans="1:14" ht="58.32" thickBot="1" customHeight="1">
      <c r="A625" s="11"/>
      <c r="B625" s="11"/>
      <c r="C625" s="11"/>
      <c r="D625" s="28" t="s">
        <v>1378</v>
      </c>
      <c r="E625" s="28"/>
      <c r="F625" s="28"/>
      <c r="G625" s="28"/>
      <c r="H625" s="28"/>
      <c r="I625" s="28"/>
      <c r="J625" s="28"/>
      <c r="K625" s="28"/>
      <c r="L625" s="28"/>
      <c r="M625" s="28"/>
      <c r="N625" s="11"/>
    </row>
    <row r="626" spans="1:14" ht="15.48" thickBot="1" customHeight="1">
      <c r="A626" s="17" t="s">
        <v>1379</v>
      </c>
      <c r="B626" s="9" t="s">
        <v>1380</v>
      </c>
      <c r="C626" s="9" t="s">
        <v>1381</v>
      </c>
      <c r="D626" s="28" t="s">
        <v>1382</v>
      </c>
      <c r="E626" s="28"/>
      <c r="F626" s="28"/>
      <c r="G626" s="28"/>
      <c r="H626" s="28"/>
      <c r="I626" s="28"/>
      <c r="J626" s="28"/>
      <c r="K626" s="29">
        <f ca="1">ROUND(23.00,2)</f>
        <v>0</v>
      </c>
      <c r="L626" s="29">
        <f ca="1">ROUND(9.51*(1+M2/100),2)</f>
        <v>0</v>
      </c>
      <c r="M626" s="29">
        <f ca="1">ROUND(K626*L626,2)</f>
        <v>0</v>
      </c>
      <c r="N626" s="11"/>
    </row>
    <row r="627" spans="1:14" ht="58.32" thickBot="1" customHeight="1">
      <c r="A627" s="11"/>
      <c r="B627" s="11"/>
      <c r="C627" s="11"/>
      <c r="D627" s="28" t="s">
        <v>1383</v>
      </c>
      <c r="E627" s="28"/>
      <c r="F627" s="28"/>
      <c r="G627" s="28"/>
      <c r="H627" s="28"/>
      <c r="I627" s="28"/>
      <c r="J627" s="28"/>
      <c r="K627" s="28"/>
      <c r="L627" s="28"/>
      <c r="M627" s="28"/>
      <c r="N627" s="11"/>
    </row>
    <row r="628" spans="1:14" ht="15.48" thickBot="1" customHeight="1">
      <c r="A628" s="17" t="s">
        <v>1384</v>
      </c>
      <c r="B628" s="9" t="s">
        <v>1385</v>
      </c>
      <c r="C628" s="9" t="s">
        <v>1386</v>
      </c>
      <c r="D628" s="28" t="s">
        <v>1387</v>
      </c>
      <c r="E628" s="28"/>
      <c r="F628" s="28"/>
      <c r="G628" s="28"/>
      <c r="H628" s="28"/>
      <c r="I628" s="28"/>
      <c r="J628" s="28"/>
      <c r="K628" s="29">
        <f ca="1">ROUND(12.00,2)</f>
        <v>0</v>
      </c>
      <c r="L628" s="29">
        <f ca="1">ROUND(6.16*(1+M2/100),2)</f>
        <v>0</v>
      </c>
      <c r="M628" s="29">
        <f ca="1">ROUND(K628*L628,2)</f>
        <v>0</v>
      </c>
      <c r="N628" s="11"/>
    </row>
    <row r="629" spans="1:14" ht="49.08" thickBot="1" customHeight="1">
      <c r="A629" s="11"/>
      <c r="B629" s="11"/>
      <c r="C629" s="11"/>
      <c r="D629" s="28" t="s">
        <v>1388</v>
      </c>
      <c r="E629" s="28"/>
      <c r="F629" s="28"/>
      <c r="G629" s="28"/>
      <c r="H629" s="28"/>
      <c r="I629" s="28"/>
      <c r="J629" s="28"/>
      <c r="K629" s="28"/>
      <c r="L629" s="28"/>
      <c r="M629" s="28"/>
      <c r="N629" s="11"/>
    </row>
    <row r="630" spans="1:14" ht="15.48" thickBot="1" customHeight="1">
      <c r="A630" s="17" t="s">
        <v>1389</v>
      </c>
      <c r="B630" s="9" t="s">
        <v>1390</v>
      </c>
      <c r="C630" s="9" t="s">
        <v>1391</v>
      </c>
      <c r="D630" s="28" t="s">
        <v>1392</v>
      </c>
      <c r="E630" s="28"/>
      <c r="F630" s="28"/>
      <c r="G630" s="28"/>
      <c r="H630" s="28"/>
      <c r="I630" s="28"/>
      <c r="J630" s="28"/>
      <c r="K630" s="29">
        <f ca="1">ROUND(12.00,2)</f>
        <v>0</v>
      </c>
      <c r="L630" s="29">
        <f ca="1">ROUND(4.70*(1+M2/100),2)</f>
        <v>0</v>
      </c>
      <c r="M630" s="29">
        <f ca="1">ROUND(K630*L630,2)</f>
        <v>0</v>
      </c>
      <c r="N630" s="11"/>
    </row>
    <row r="631" spans="1:14" ht="49.08" thickBot="1" customHeight="1">
      <c r="A631" s="11"/>
      <c r="B631" s="11"/>
      <c r="C631" s="11"/>
      <c r="D631" s="28" t="s">
        <v>1393</v>
      </c>
      <c r="E631" s="28"/>
      <c r="F631" s="28"/>
      <c r="G631" s="28"/>
      <c r="H631" s="28"/>
      <c r="I631" s="28"/>
      <c r="J631" s="28"/>
      <c r="K631" s="28"/>
      <c r="L631" s="28"/>
      <c r="M631" s="28"/>
      <c r="N631" s="11"/>
    </row>
    <row r="632" spans="1:14" ht="15.48" thickBot="1" customHeight="1">
      <c r="A632" s="17" t="s">
        <v>1394</v>
      </c>
      <c r="B632" s="9" t="s">
        <v>1395</v>
      </c>
      <c r="C632" s="9" t="s">
        <v>1396</v>
      </c>
      <c r="D632" s="28" t="s">
        <v>1397</v>
      </c>
      <c r="E632" s="28"/>
      <c r="F632" s="28"/>
      <c r="G632" s="28"/>
      <c r="H632" s="28"/>
      <c r="I632" s="28"/>
      <c r="J632" s="28"/>
      <c r="K632" s="29">
        <f ca="1">ROUND(5.00,2)</f>
        <v>0</v>
      </c>
      <c r="L632" s="29">
        <f ca="1">ROUND(149.48*(1+M2/100),2)</f>
        <v>0</v>
      </c>
      <c r="M632" s="29">
        <f ca="1">ROUND(K632*L632,2)</f>
        <v>0</v>
      </c>
      <c r="N632" s="11"/>
    </row>
    <row r="633" spans="1:14" ht="58.32" thickBot="1" customHeight="1">
      <c r="A633" s="11"/>
      <c r="B633" s="11"/>
      <c r="C633" s="11"/>
      <c r="D633" s="28" t="s">
        <v>1398</v>
      </c>
      <c r="E633" s="28"/>
      <c r="F633" s="28"/>
      <c r="G633" s="28"/>
      <c r="H633" s="28"/>
      <c r="I633" s="28"/>
      <c r="J633" s="28"/>
      <c r="K633" s="28"/>
      <c r="L633" s="28"/>
      <c r="M633" s="28"/>
      <c r="N633" s="11"/>
    </row>
    <row r="634" spans="1:14" ht="15.48" thickBot="1" customHeight="1">
      <c r="A634" s="17" t="s">
        <v>1399</v>
      </c>
      <c r="B634" s="9" t="s">
        <v>1400</v>
      </c>
      <c r="C634" s="9" t="s">
        <v>1401</v>
      </c>
      <c r="D634" s="28" t="s">
        <v>1402</v>
      </c>
      <c r="E634" s="28"/>
      <c r="F634" s="28"/>
      <c r="G634" s="28"/>
      <c r="H634" s="28"/>
      <c r="I634" s="28"/>
      <c r="J634" s="28"/>
      <c r="K634" s="29">
        <f ca="1">ROUND(1.00,2)</f>
        <v>0</v>
      </c>
      <c r="L634" s="29">
        <f ca="1">ROUND(450.53*(1+M2/100),2)</f>
        <v>0</v>
      </c>
      <c r="M634" s="29">
        <f ca="1">ROUND(K634*L634,2)</f>
        <v>0</v>
      </c>
      <c r="N634" s="11"/>
    </row>
    <row r="635" spans="1:14" ht="76.80" thickBot="1" customHeight="1">
      <c r="A635" s="11"/>
      <c r="B635" s="11"/>
      <c r="C635" s="11"/>
      <c r="D635" s="28" t="s">
        <v>1403</v>
      </c>
      <c r="E635" s="28"/>
      <c r="F635" s="28"/>
      <c r="G635" s="28"/>
      <c r="H635" s="28"/>
      <c r="I635" s="28"/>
      <c r="J635" s="28"/>
      <c r="K635" s="28"/>
      <c r="L635" s="28"/>
      <c r="M635" s="28"/>
      <c r="N635" s="11"/>
    </row>
    <row r="636" spans="1:14" ht="15.48" thickBot="1" customHeight="1">
      <c r="A636" s="17" t="s">
        <v>1404</v>
      </c>
      <c r="B636" s="9" t="s">
        <v>1405</v>
      </c>
      <c r="C636" s="9" t="s">
        <v>1406</v>
      </c>
      <c r="D636" s="28" t="s">
        <v>1407</v>
      </c>
      <c r="E636" s="28"/>
      <c r="F636" s="28"/>
      <c r="G636" s="28"/>
      <c r="H636" s="28"/>
      <c r="I636" s="28"/>
      <c r="J636" s="28"/>
      <c r="K636" s="29">
        <f ca="1">SUM(K639:K639)</f>
        <v>0</v>
      </c>
      <c r="L636" s="29">
        <f ca="1">ROUND(419.13*(1+M2/100),2)</f>
        <v>0</v>
      </c>
      <c r="M636" s="29">
        <f ca="1">ROUND(K636*L636,2)</f>
        <v>0</v>
      </c>
      <c r="N636" s="11"/>
    </row>
    <row r="637" spans="1:14" ht="76.80" thickBot="1" customHeight="1">
      <c r="A637" s="11"/>
      <c r="B637" s="11"/>
      <c r="C637" s="11"/>
      <c r="D637" s="28" t="s">
        <v>1408</v>
      </c>
      <c r="E637" s="28"/>
      <c r="F637" s="28"/>
      <c r="G637" s="28"/>
      <c r="H637" s="28"/>
      <c r="I637" s="28"/>
      <c r="J637" s="28"/>
      <c r="K637" s="28"/>
      <c r="L637" s="28"/>
      <c r="M637" s="28"/>
      <c r="N637" s="11"/>
    </row>
    <row r="638" spans="1:14" ht="15.12" thickBot="1" customHeight="1">
      <c r="A638" s="11"/>
      <c r="B638" s="11"/>
      <c r="C638" s="11"/>
      <c r="D638" s="11"/>
      <c r="E638" s="30"/>
      <c r="F638" s="32" t="s">
        <v>1409</v>
      </c>
      <c r="G638" s="32" t="s">
        <v>1410</v>
      </c>
      <c r="H638" s="32" t="s">
        <v>1411</v>
      </c>
      <c r="I638" s="32" t="s">
        <v>1412</v>
      </c>
      <c r="J638" s="32" t="s">
        <v>1413</v>
      </c>
      <c r="K638" s="32" t="s">
        <v>1414</v>
      </c>
      <c r="L638" s="11"/>
      <c r="M638" s="11"/>
      <c r="N638" s="11"/>
    </row>
    <row r="639" spans="1:14" ht="39.84" thickBot="1" customHeight="1">
      <c r="A639" s="11"/>
      <c r="B639" s="11"/>
      <c r="C639" s="11"/>
      <c r="D639" s="33" t="s">
        <v>1415</v>
      </c>
      <c r="E639" s="34" t="s">
        <v>1416</v>
      </c>
      <c r="F639" s="35">
        <v>2</v>
      </c>
      <c r="G639" s="36"/>
      <c r="H639" s="36"/>
      <c r="I639" s="36"/>
      <c r="J639" s="38">
        <f ca="1">ROUND(F639,2)</f>
        <v>0</v>
      </c>
      <c r="K639" s="40">
        <f ca="1">SUM(J639:J639)</f>
        <v>0</v>
      </c>
      <c r="L639" s="11"/>
      <c r="M639" s="11"/>
      <c r="N639" s="11"/>
    </row>
    <row r="640" spans="1:14" ht="15.48" thickBot="1" customHeight="1">
      <c r="A640" s="17" t="s">
        <v>1417</v>
      </c>
      <c r="B640" s="9" t="s">
        <v>1418</v>
      </c>
      <c r="C640" s="9" t="s">
        <v>1419</v>
      </c>
      <c r="D640" s="28" t="s">
        <v>1420</v>
      </c>
      <c r="E640" s="28"/>
      <c r="F640" s="28"/>
      <c r="G640" s="28"/>
      <c r="H640" s="28"/>
      <c r="I640" s="28"/>
      <c r="J640" s="28"/>
      <c r="K640" s="29">
        <f ca="1">SUM(K643:K643)</f>
        <v>0</v>
      </c>
      <c r="L640" s="29">
        <f ca="1">ROUND(530.22*(1+M2/100),2)</f>
        <v>0</v>
      </c>
      <c r="M640" s="29">
        <f ca="1">ROUND(K640*L640,2)</f>
        <v>0</v>
      </c>
      <c r="N640" s="11"/>
    </row>
    <row r="641" spans="1:14" ht="76.80" thickBot="1" customHeight="1">
      <c r="A641" s="11"/>
      <c r="B641" s="11"/>
      <c r="C641" s="11"/>
      <c r="D641" s="28" t="s">
        <v>1421</v>
      </c>
      <c r="E641" s="28"/>
      <c r="F641" s="28"/>
      <c r="G641" s="28"/>
      <c r="H641" s="28"/>
      <c r="I641" s="28"/>
      <c r="J641" s="28"/>
      <c r="K641" s="28"/>
      <c r="L641" s="28"/>
      <c r="M641" s="28"/>
      <c r="N641" s="11"/>
    </row>
    <row r="642" spans="1:14" ht="15.12" thickBot="1" customHeight="1">
      <c r="A642" s="11"/>
      <c r="B642" s="11"/>
      <c r="C642" s="11"/>
      <c r="D642" s="11"/>
      <c r="E642" s="30"/>
      <c r="F642" s="32" t="s">
        <v>1422</v>
      </c>
      <c r="G642" s="32" t="s">
        <v>1423</v>
      </c>
      <c r="H642" s="32" t="s">
        <v>1424</v>
      </c>
      <c r="I642" s="32" t="s">
        <v>1425</v>
      </c>
      <c r="J642" s="32" t="s">
        <v>1426</v>
      </c>
      <c r="K642" s="32" t="s">
        <v>1427</v>
      </c>
      <c r="L642" s="11"/>
      <c r="M642" s="11"/>
      <c r="N642" s="11"/>
    </row>
    <row r="643" spans="1:14" ht="49.08" thickBot="1" customHeight="1">
      <c r="A643" s="11"/>
      <c r="B643" s="11"/>
      <c r="C643" s="11"/>
      <c r="D643" s="33" t="s">
        <v>1428</v>
      </c>
      <c r="E643" s="34" t="s">
        <v>1429</v>
      </c>
      <c r="F643" s="35">
        <v>2</v>
      </c>
      <c r="G643" s="36"/>
      <c r="H643" s="36"/>
      <c r="I643" s="36"/>
      <c r="J643" s="38">
        <f ca="1">ROUND(F643,2)</f>
        <v>0</v>
      </c>
      <c r="K643" s="40">
        <f ca="1">SUM(J643:J643)</f>
        <v>0</v>
      </c>
      <c r="L643" s="11"/>
      <c r="M643" s="11"/>
      <c r="N643" s="11"/>
    </row>
    <row r="644" spans="1:14" ht="15.48" thickBot="1" customHeight="1">
      <c r="A644" s="17" t="s">
        <v>1430</v>
      </c>
      <c r="B644" s="9" t="s">
        <v>1431</v>
      </c>
      <c r="C644" s="9" t="s">
        <v>1432</v>
      </c>
      <c r="D644" s="28" t="s">
        <v>1433</v>
      </c>
      <c r="E644" s="28"/>
      <c r="F644" s="28"/>
      <c r="G644" s="28"/>
      <c r="H644" s="28"/>
      <c r="I644" s="28"/>
      <c r="J644" s="28"/>
      <c r="K644" s="29">
        <f ca="1">ROUND(5.00,2)</f>
        <v>0</v>
      </c>
      <c r="L644" s="29">
        <f ca="1">ROUND(5.76*(1+M2/100),2)</f>
        <v>0</v>
      </c>
      <c r="M644" s="29">
        <f ca="1">ROUND(K644*L644,2)</f>
        <v>0</v>
      </c>
      <c r="N644" s="11"/>
    </row>
    <row r="645" spans="1:14" ht="67.56" thickBot="1" customHeight="1">
      <c r="A645" s="11"/>
      <c r="B645" s="11"/>
      <c r="C645" s="11"/>
      <c r="D645" s="28" t="s">
        <v>1434</v>
      </c>
      <c r="E645" s="28"/>
      <c r="F645" s="28"/>
      <c r="G645" s="28"/>
      <c r="H645" s="28"/>
      <c r="I645" s="28"/>
      <c r="J645" s="28"/>
      <c r="K645" s="28"/>
      <c r="L645" s="28"/>
      <c r="M645" s="28"/>
      <c r="N645" s="11"/>
    </row>
    <row r="646" spans="1:14" ht="15.48" thickBot="1" customHeight="1">
      <c r="A646" s="41"/>
      <c r="B646" s="41"/>
      <c r="C646" s="41"/>
      <c r="D646" s="42" t="s">
        <v>1435</v>
      </c>
      <c r="E646" s="43"/>
      <c r="F646" s="43"/>
      <c r="G646" s="43"/>
      <c r="H646" s="43"/>
      <c r="I646" s="43"/>
      <c r="J646" s="43"/>
      <c r="K646" s="43"/>
      <c r="L646" s="44">
        <f ca="1">M620+M622+M624+M626+M628+M630+M632+M634+M636+M640+M644</f>
        <v>0</v>
      </c>
      <c r="M646" s="44">
        <f ca="1">ROUND(L646,2)</f>
        <v>0</v>
      </c>
      <c r="N646" s="11"/>
    </row>
    <row r="647" spans="1:14" ht="15.48" thickBot="1" customHeight="1">
      <c r="A647" s="45" t="s">
        <v>1436</v>
      </c>
      <c r="B647" s="45" t="s">
        <v>1437</v>
      </c>
      <c r="C647" s="46"/>
      <c r="D647" s="47" t="s">
        <v>1438</v>
      </c>
      <c r="E647" s="47"/>
      <c r="F647" s="47"/>
      <c r="G647" s="47"/>
      <c r="H647" s="47"/>
      <c r="I647" s="47"/>
      <c r="J647" s="47"/>
      <c r="K647" s="46"/>
      <c r="L647" s="48">
        <f ca="1">L857</f>
        <v>0</v>
      </c>
      <c r="M647" s="48">
        <f ca="1">ROUND(L647,2)</f>
        <v>0</v>
      </c>
      <c r="N647" s="11"/>
    </row>
    <row r="648" spans="1:14" ht="15.48" thickBot="1" customHeight="1">
      <c r="A648" s="51" t="s">
        <v>1439</v>
      </c>
      <c r="B648" s="51" t="s">
        <v>1440</v>
      </c>
      <c r="C648" s="52"/>
      <c r="D648" s="53" t="s">
        <v>1441</v>
      </c>
      <c r="E648" s="53"/>
      <c r="F648" s="53"/>
      <c r="G648" s="53"/>
      <c r="H648" s="53"/>
      <c r="I648" s="53"/>
      <c r="J648" s="53"/>
      <c r="K648" s="52"/>
      <c r="L648" s="54">
        <f ca="1">L676</f>
        <v>0</v>
      </c>
      <c r="M648" s="54">
        <f ca="1">ROUND(L648,2)</f>
        <v>0</v>
      </c>
      <c r="N648" s="11"/>
    </row>
    <row r="649" spans="1:14" ht="15.48" thickBot="1" customHeight="1">
      <c r="A649" s="17" t="s">
        <v>1442</v>
      </c>
      <c r="B649" s="9" t="s">
        <v>1443</v>
      </c>
      <c r="C649" s="9" t="s">
        <v>1444</v>
      </c>
      <c r="D649" s="28" t="s">
        <v>1445</v>
      </c>
      <c r="E649" s="28"/>
      <c r="F649" s="28"/>
      <c r="G649" s="28"/>
      <c r="H649" s="28"/>
      <c r="I649" s="28"/>
      <c r="J649" s="28"/>
      <c r="K649" s="29">
        <f ca="1">ROUND(5.00,2)</f>
        <v>0</v>
      </c>
      <c r="L649" s="29">
        <f ca="1">ROUND(4.94*(1+M2/100),2)</f>
        <v>0</v>
      </c>
      <c r="M649" s="29">
        <f ca="1">ROUND(K649*L649,2)</f>
        <v>0</v>
      </c>
      <c r="N649" s="11"/>
    </row>
    <row r="650" spans="1:14" ht="49.08" thickBot="1" customHeight="1">
      <c r="A650" s="11"/>
      <c r="B650" s="11"/>
      <c r="C650" s="11"/>
      <c r="D650" s="28" t="s">
        <v>1446</v>
      </c>
      <c r="E650" s="28"/>
      <c r="F650" s="28"/>
      <c r="G650" s="28"/>
      <c r="H650" s="28"/>
      <c r="I650" s="28"/>
      <c r="J650" s="28"/>
      <c r="K650" s="28"/>
      <c r="L650" s="28"/>
      <c r="M650" s="28"/>
      <c r="N650" s="11"/>
    </row>
    <row r="651" spans="1:14" ht="15.48" thickBot="1" customHeight="1">
      <c r="A651" s="17" t="s">
        <v>1447</v>
      </c>
      <c r="B651" s="9" t="s">
        <v>1448</v>
      </c>
      <c r="C651" s="9" t="s">
        <v>1449</v>
      </c>
      <c r="D651" s="28" t="s">
        <v>1450</v>
      </c>
      <c r="E651" s="28"/>
      <c r="F651" s="28"/>
      <c r="G651" s="28"/>
      <c r="H651" s="28"/>
      <c r="I651" s="28"/>
      <c r="J651" s="28"/>
      <c r="K651" s="29">
        <f ca="1">ROUND(8.00,2)</f>
        <v>0</v>
      </c>
      <c r="L651" s="29">
        <f ca="1">ROUND(18.83*(1+M2/100),2)</f>
        <v>0</v>
      </c>
      <c r="M651" s="29">
        <f ca="1">ROUND(K651*L651,2)</f>
        <v>0</v>
      </c>
      <c r="N651" s="11"/>
    </row>
    <row r="652" spans="1:14" ht="49.08" thickBot="1" customHeight="1">
      <c r="A652" s="11"/>
      <c r="B652" s="11"/>
      <c r="C652" s="11"/>
      <c r="D652" s="28" t="s">
        <v>1451</v>
      </c>
      <c r="E652" s="28"/>
      <c r="F652" s="28"/>
      <c r="G652" s="28"/>
      <c r="H652" s="28"/>
      <c r="I652" s="28"/>
      <c r="J652" s="28"/>
      <c r="K652" s="28"/>
      <c r="L652" s="28"/>
      <c r="M652" s="28"/>
      <c r="N652" s="11"/>
    </row>
    <row r="653" spans="1:14" ht="15.48" thickBot="1" customHeight="1">
      <c r="A653" s="17" t="s">
        <v>1452</v>
      </c>
      <c r="B653" s="9" t="s">
        <v>1453</v>
      </c>
      <c r="C653" s="9" t="s">
        <v>1454</v>
      </c>
      <c r="D653" s="28" t="s">
        <v>1455</v>
      </c>
      <c r="E653" s="28"/>
      <c r="F653" s="28"/>
      <c r="G653" s="28"/>
      <c r="H653" s="28"/>
      <c r="I653" s="28"/>
      <c r="J653" s="28"/>
      <c r="K653" s="29">
        <f ca="1">ROUND(1.00,2)</f>
        <v>0</v>
      </c>
      <c r="L653" s="29">
        <f ca="1">ROUND(16.02*(1+M2/100),2)</f>
        <v>0</v>
      </c>
      <c r="M653" s="29">
        <f ca="1">ROUND(K653*L653,2)</f>
        <v>0</v>
      </c>
      <c r="N653" s="11"/>
    </row>
    <row r="654" spans="1:14" ht="12.12" thickBot="1" customHeight="1">
      <c r="A654" s="11"/>
      <c r="B654" s="11"/>
      <c r="C654" s="11"/>
      <c r="D654" s="28" t="s">
        <v>1456</v>
      </c>
      <c r="E654" s="28"/>
      <c r="F654" s="28"/>
      <c r="G654" s="28"/>
      <c r="H654" s="28"/>
      <c r="I654" s="28"/>
      <c r="J654" s="28"/>
      <c r="K654" s="28"/>
      <c r="L654" s="28"/>
      <c r="M654" s="28"/>
      <c r="N654" s="11"/>
    </row>
    <row r="655" spans="1:14" ht="15.48" thickBot="1" customHeight="1">
      <c r="A655" s="17" t="s">
        <v>1457</v>
      </c>
      <c r="B655" s="9" t="s">
        <v>1458</v>
      </c>
      <c r="C655" s="9" t="s">
        <v>1459</v>
      </c>
      <c r="D655" s="28" t="s">
        <v>1460</v>
      </c>
      <c r="E655" s="28"/>
      <c r="F655" s="28"/>
      <c r="G655" s="28"/>
      <c r="H655" s="28"/>
      <c r="I655" s="28"/>
      <c r="J655" s="28"/>
      <c r="K655" s="29">
        <f ca="1">SUM(K658:K661)</f>
        <v>0</v>
      </c>
      <c r="L655" s="29">
        <f ca="1">ROUND(4.51*(1+M2/100),2)</f>
        <v>0</v>
      </c>
      <c r="M655" s="29">
        <f ca="1">ROUND(K655*L655,2)</f>
        <v>0</v>
      </c>
      <c r="N655" s="11"/>
    </row>
    <row r="656" spans="1:14" ht="49.08" thickBot="1" customHeight="1">
      <c r="A656" s="11"/>
      <c r="B656" s="11"/>
      <c r="C656" s="11"/>
      <c r="D656" s="28" t="s">
        <v>1461</v>
      </c>
      <c r="E656" s="28"/>
      <c r="F656" s="28"/>
      <c r="G656" s="28"/>
      <c r="H656" s="28"/>
      <c r="I656" s="28"/>
      <c r="J656" s="28"/>
      <c r="K656" s="28"/>
      <c r="L656" s="28"/>
      <c r="M656" s="28"/>
      <c r="N656" s="11"/>
    </row>
    <row r="657" spans="1:14" ht="15.12" thickBot="1" customHeight="1">
      <c r="A657" s="11"/>
      <c r="B657" s="11"/>
      <c r="C657" s="11"/>
      <c r="D657" s="11"/>
      <c r="E657" s="30"/>
      <c r="F657" s="32" t="s">
        <v>1462</v>
      </c>
      <c r="G657" s="32" t="s">
        <v>1463</v>
      </c>
      <c r="H657" s="32" t="s">
        <v>1464</v>
      </c>
      <c r="I657" s="32" t="s">
        <v>1465</v>
      </c>
      <c r="J657" s="32" t="s">
        <v>1466</v>
      </c>
      <c r="K657" s="32" t="s">
        <v>1467</v>
      </c>
      <c r="L657" s="11"/>
      <c r="M657" s="11"/>
      <c r="N657" s="11"/>
    </row>
    <row r="658" spans="1:14" ht="15.12" thickBot="1" customHeight="1">
      <c r="A658" s="11"/>
      <c r="B658" s="11"/>
      <c r="C658" s="11"/>
      <c r="D658" s="33"/>
      <c r="E658" s="34" t="s">
        <v>1468</v>
      </c>
      <c r="F658" s="35">
        <v>5</v>
      </c>
      <c r="G658" s="36"/>
      <c r="H658" s="36"/>
      <c r="I658" s="36">
        <v>2.30</v>
      </c>
      <c r="J658" s="38">
        <f ca="1">ROUND(F658*I658,2)</f>
        <v>0</v>
      </c>
      <c r="K658" s="49"/>
      <c r="L658" s="11"/>
      <c r="M658" s="11"/>
      <c r="N658" s="11"/>
    </row>
    <row r="659" spans="1:14" ht="15.12" thickBot="1" customHeight="1">
      <c r="A659" s="11"/>
      <c r="B659" s="11"/>
      <c r="C659" s="11"/>
      <c r="D659" s="33"/>
      <c r="E659" s="9" t="s">
        <v>1469</v>
      </c>
      <c r="F659" s="7">
        <v>3</v>
      </c>
      <c r="G659" s="29"/>
      <c r="H659" s="29"/>
      <c r="I659" s="29">
        <v>2.30</v>
      </c>
      <c r="J659" s="37">
        <f ca="1">ROUND(F659*I659,2)</f>
        <v>0</v>
      </c>
      <c r="K659" s="11"/>
      <c r="L659" s="11"/>
      <c r="M659" s="11"/>
      <c r="N659" s="11"/>
    </row>
    <row r="660" spans="1:14" ht="21.36" thickBot="1" customHeight="1">
      <c r="A660" s="11"/>
      <c r="B660" s="11"/>
      <c r="C660" s="11"/>
      <c r="D660" s="33"/>
      <c r="E660" s="9" t="s">
        <v>1470</v>
      </c>
      <c r="F660" s="7">
        <v>7</v>
      </c>
      <c r="G660" s="29">
        <v>3.00</v>
      </c>
      <c r="H660" s="29"/>
      <c r="I660" s="29"/>
      <c r="J660" s="37">
        <f ca="1">ROUND(F660*G660,2)</f>
        <v>0</v>
      </c>
      <c r="K660" s="11"/>
      <c r="L660" s="11"/>
      <c r="M660" s="11"/>
      <c r="N660" s="11"/>
    </row>
    <row r="661" spans="1:14" ht="21.36" thickBot="1" customHeight="1">
      <c r="A661" s="11"/>
      <c r="B661" s="11"/>
      <c r="C661" s="11"/>
      <c r="D661" s="33"/>
      <c r="E661" s="9" t="s">
        <v>1471</v>
      </c>
      <c r="F661" s="7">
        <v>3</v>
      </c>
      <c r="G661" s="29"/>
      <c r="H661" s="29"/>
      <c r="I661" s="29"/>
      <c r="J661" s="37">
        <f ca="1">ROUND(F661,2)</f>
        <v>0</v>
      </c>
      <c r="K661" s="39">
        <f ca="1">SUM(J658:J661)</f>
        <v>0</v>
      </c>
      <c r="L661" s="11"/>
      <c r="M661" s="11"/>
      <c r="N661" s="11"/>
    </row>
    <row r="662" spans="1:14" ht="15.48" thickBot="1" customHeight="1">
      <c r="A662" s="17" t="s">
        <v>1472</v>
      </c>
      <c r="B662" s="9" t="s">
        <v>1473</v>
      </c>
      <c r="C662" s="9" t="s">
        <v>1474</v>
      </c>
      <c r="D662" s="28" t="s">
        <v>1475</v>
      </c>
      <c r="E662" s="28"/>
      <c r="F662" s="28"/>
      <c r="G662" s="28"/>
      <c r="H662" s="28"/>
      <c r="I662" s="28"/>
      <c r="J662" s="28"/>
      <c r="K662" s="29">
        <f ca="1">ROUND(8.00,2)</f>
        <v>0</v>
      </c>
      <c r="L662" s="29">
        <f ca="1">ROUND(0.26*(1+M2/100),2)</f>
        <v>0</v>
      </c>
      <c r="M662" s="29">
        <f ca="1">ROUND(K662*L662,2)</f>
        <v>0</v>
      </c>
      <c r="N662" s="11"/>
    </row>
    <row r="663" spans="1:14" ht="21.36" thickBot="1" customHeight="1">
      <c r="A663" s="11"/>
      <c r="B663" s="11"/>
      <c r="C663" s="11"/>
      <c r="D663" s="28" t="s">
        <v>1476</v>
      </c>
      <c r="E663" s="28"/>
      <c r="F663" s="28"/>
      <c r="G663" s="28"/>
      <c r="H663" s="28"/>
      <c r="I663" s="28"/>
      <c r="J663" s="28"/>
      <c r="K663" s="28"/>
      <c r="L663" s="28"/>
      <c r="M663" s="28"/>
      <c r="N663" s="11"/>
    </row>
    <row r="664" spans="1:14" ht="15.48" thickBot="1" customHeight="1">
      <c r="A664" s="17" t="s">
        <v>1477</v>
      </c>
      <c r="B664" s="9" t="s">
        <v>1478</v>
      </c>
      <c r="C664" s="9" t="s">
        <v>1479</v>
      </c>
      <c r="D664" s="28" t="s">
        <v>1480</v>
      </c>
      <c r="E664" s="28"/>
      <c r="F664" s="28"/>
      <c r="G664" s="28"/>
      <c r="H664" s="28"/>
      <c r="I664" s="28"/>
      <c r="J664" s="28"/>
      <c r="K664" s="29">
        <f ca="1">ROUND(3.00,2)</f>
        <v>0</v>
      </c>
      <c r="L664" s="29">
        <f ca="1">ROUND(16.24*(1+M2/100),2)</f>
        <v>0</v>
      </c>
      <c r="M664" s="29">
        <f ca="1">ROUND(K664*L664,2)</f>
        <v>0</v>
      </c>
      <c r="N664" s="11"/>
    </row>
    <row r="665" spans="1:14" ht="49.08" thickBot="1" customHeight="1">
      <c r="A665" s="11"/>
      <c r="B665" s="11"/>
      <c r="C665" s="11"/>
      <c r="D665" s="28" t="s">
        <v>1481</v>
      </c>
      <c r="E665" s="28"/>
      <c r="F665" s="28"/>
      <c r="G665" s="28"/>
      <c r="H665" s="28"/>
      <c r="I665" s="28"/>
      <c r="J665" s="28"/>
      <c r="K665" s="28"/>
      <c r="L665" s="28"/>
      <c r="M665" s="28"/>
      <c r="N665" s="11"/>
    </row>
    <row r="666" spans="1:14" ht="21.36" thickBot="1" customHeight="1">
      <c r="A666" s="17" t="s">
        <v>1482</v>
      </c>
      <c r="B666" s="9" t="s">
        <v>1483</v>
      </c>
      <c r="C666" s="9" t="s">
        <v>1484</v>
      </c>
      <c r="D666" s="28" t="s">
        <v>1485</v>
      </c>
      <c r="E666" s="28"/>
      <c r="F666" s="28"/>
      <c r="G666" s="28"/>
      <c r="H666" s="28"/>
      <c r="I666" s="28"/>
      <c r="J666" s="28"/>
      <c r="K666" s="29">
        <f ca="1">ROUND(2.00,2)</f>
        <v>0</v>
      </c>
      <c r="L666" s="29">
        <f ca="1">ROUND(37.60*(1+M2/100),2)</f>
        <v>0</v>
      </c>
      <c r="M666" s="29">
        <f ca="1">ROUND(K666*L666,2)</f>
        <v>0</v>
      </c>
      <c r="N666" s="11"/>
    </row>
    <row r="667" spans="1:14" ht="21.36" thickBot="1" customHeight="1">
      <c r="A667" s="11"/>
      <c r="B667" s="11"/>
      <c r="C667" s="11"/>
      <c r="D667" s="28" t="s">
        <v>1486</v>
      </c>
      <c r="E667" s="28"/>
      <c r="F667" s="28"/>
      <c r="G667" s="28"/>
      <c r="H667" s="28"/>
      <c r="I667" s="28"/>
      <c r="J667" s="28"/>
      <c r="K667" s="28"/>
      <c r="L667" s="28"/>
      <c r="M667" s="28"/>
      <c r="N667" s="11"/>
    </row>
    <row r="668" spans="1:14" ht="15.48" thickBot="1" customHeight="1">
      <c r="A668" s="17" t="s">
        <v>1487</v>
      </c>
      <c r="B668" s="9" t="s">
        <v>1488</v>
      </c>
      <c r="C668" s="9" t="s">
        <v>1489</v>
      </c>
      <c r="D668" s="28" t="s">
        <v>1490</v>
      </c>
      <c r="E668" s="28"/>
      <c r="F668" s="28"/>
      <c r="G668" s="28"/>
      <c r="H668" s="28"/>
      <c r="I668" s="28"/>
      <c r="J668" s="28"/>
      <c r="K668" s="29">
        <f ca="1">ROUND(8.00,2)</f>
        <v>0</v>
      </c>
      <c r="L668" s="29">
        <f ca="1">ROUND(38.50*(1+M2/100),2)</f>
        <v>0</v>
      </c>
      <c r="M668" s="29">
        <f ca="1">ROUND(K668*L668,2)</f>
        <v>0</v>
      </c>
      <c r="N668" s="11"/>
    </row>
    <row r="669" spans="1:14" ht="21.36" thickBot="1" customHeight="1">
      <c r="A669" s="11"/>
      <c r="B669" s="11"/>
      <c r="C669" s="11"/>
      <c r="D669" s="28" t="s">
        <v>1491</v>
      </c>
      <c r="E669" s="28"/>
      <c r="F669" s="28"/>
      <c r="G669" s="28"/>
      <c r="H669" s="28"/>
      <c r="I669" s="28"/>
      <c r="J669" s="28"/>
      <c r="K669" s="28"/>
      <c r="L669" s="28"/>
      <c r="M669" s="28"/>
      <c r="N669" s="11"/>
    </row>
    <row r="670" spans="1:14" ht="15.48" thickBot="1" customHeight="1">
      <c r="A670" s="17" t="s">
        <v>1492</v>
      </c>
      <c r="B670" s="9" t="s">
        <v>1493</v>
      </c>
      <c r="C670" s="9" t="s">
        <v>1494</v>
      </c>
      <c r="D670" s="28" t="s">
        <v>1495</v>
      </c>
      <c r="E670" s="28"/>
      <c r="F670" s="28"/>
      <c r="G670" s="28"/>
      <c r="H670" s="28"/>
      <c r="I670" s="28"/>
      <c r="J670" s="28"/>
      <c r="K670" s="29">
        <f ca="1">ROUND(2.00,2)</f>
        <v>0</v>
      </c>
      <c r="L670" s="29">
        <f ca="1">ROUND(92.45*(1+M2/100),2)</f>
        <v>0</v>
      </c>
      <c r="M670" s="29">
        <f ca="1">ROUND(K670*L670,2)</f>
        <v>0</v>
      </c>
      <c r="N670" s="11"/>
    </row>
    <row r="671" spans="1:14" ht="67.56" thickBot="1" customHeight="1">
      <c r="A671" s="11"/>
      <c r="B671" s="11"/>
      <c r="C671" s="11"/>
      <c r="D671" s="28" t="s">
        <v>1496</v>
      </c>
      <c r="E671" s="28"/>
      <c r="F671" s="28"/>
      <c r="G671" s="28"/>
      <c r="H671" s="28"/>
      <c r="I671" s="28"/>
      <c r="J671" s="28"/>
      <c r="K671" s="28"/>
      <c r="L671" s="28"/>
      <c r="M671" s="28"/>
      <c r="N671" s="11"/>
    </row>
    <row r="672" spans="1:14" ht="15.48" thickBot="1" customHeight="1">
      <c r="A672" s="17" t="s">
        <v>1497</v>
      </c>
      <c r="B672" s="9" t="s">
        <v>1498</v>
      </c>
      <c r="C672" s="9" t="s">
        <v>1499</v>
      </c>
      <c r="D672" s="28" t="s">
        <v>1500</v>
      </c>
      <c r="E672" s="28"/>
      <c r="F672" s="28"/>
      <c r="G672" s="28"/>
      <c r="H672" s="28"/>
      <c r="I672" s="28"/>
      <c r="J672" s="28"/>
      <c r="K672" s="29">
        <f ca="1">ROUND(2.00,2)</f>
        <v>0</v>
      </c>
      <c r="L672" s="29">
        <f ca="1">ROUND(102.83*(1+M2/100),2)</f>
        <v>0</v>
      </c>
      <c r="M672" s="29">
        <f ca="1">ROUND(K672*L672,2)</f>
        <v>0</v>
      </c>
      <c r="N672" s="11"/>
    </row>
    <row r="673" spans="1:14" ht="67.56" thickBot="1" customHeight="1">
      <c r="A673" s="11"/>
      <c r="B673" s="11"/>
      <c r="C673" s="11"/>
      <c r="D673" s="28" t="s">
        <v>1501</v>
      </c>
      <c r="E673" s="28"/>
      <c r="F673" s="28"/>
      <c r="G673" s="28"/>
      <c r="H673" s="28"/>
      <c r="I673" s="28"/>
      <c r="J673" s="28"/>
      <c r="K673" s="28"/>
      <c r="L673" s="28"/>
      <c r="M673" s="28"/>
      <c r="N673" s="11"/>
    </row>
    <row r="674" spans="1:14" ht="15.48" thickBot="1" customHeight="1">
      <c r="A674" s="17" t="s">
        <v>1502</v>
      </c>
      <c r="B674" s="9" t="s">
        <v>1503</v>
      </c>
      <c r="C674" s="9" t="s">
        <v>1504</v>
      </c>
      <c r="D674" s="28" t="s">
        <v>1505</v>
      </c>
      <c r="E674" s="28"/>
      <c r="F674" s="28"/>
      <c r="G674" s="28"/>
      <c r="H674" s="28"/>
      <c r="I674" s="28"/>
      <c r="J674" s="28"/>
      <c r="K674" s="29">
        <f ca="1">ROUND(6.00,2)</f>
        <v>0</v>
      </c>
      <c r="L674" s="29">
        <f ca="1">ROUND(9.77*(1+M2/100),2)</f>
        <v>0</v>
      </c>
      <c r="M674" s="29">
        <f ca="1">ROUND(K674*L674,2)</f>
        <v>0</v>
      </c>
      <c r="N674" s="11"/>
    </row>
    <row r="675" spans="1:14" ht="12.12" thickBot="1" customHeight="1">
      <c r="A675" s="11"/>
      <c r="B675" s="11"/>
      <c r="C675" s="11"/>
      <c r="D675" s="28" t="s">
        <v>1506</v>
      </c>
      <c r="E675" s="28"/>
      <c r="F675" s="28"/>
      <c r="G675" s="28"/>
      <c r="H675" s="28"/>
      <c r="I675" s="28"/>
      <c r="J675" s="28"/>
      <c r="K675" s="28"/>
      <c r="L675" s="28"/>
      <c r="M675" s="28"/>
      <c r="N675" s="11"/>
    </row>
    <row r="676" spans="1:14" ht="15.48" thickBot="1" customHeight="1">
      <c r="A676" s="41"/>
      <c r="B676" s="41"/>
      <c r="C676" s="41"/>
      <c r="D676" s="55" t="s">
        <v>1507</v>
      </c>
      <c r="E676" s="56"/>
      <c r="F676" s="56"/>
      <c r="G676" s="56"/>
      <c r="H676" s="56"/>
      <c r="I676" s="56"/>
      <c r="J676" s="56"/>
      <c r="K676" s="56"/>
      <c r="L676" s="57">
        <f ca="1">M649+M651+M653+M655+M662+M664+M666+M668+M670+M672+M674</f>
        <v>0</v>
      </c>
      <c r="M676" s="57">
        <f ca="1">ROUND(L676,2)</f>
        <v>0</v>
      </c>
      <c r="N676" s="11"/>
    </row>
    <row r="677" spans="1:14" ht="15.48" thickBot="1" customHeight="1">
      <c r="A677" s="58" t="s">
        <v>1508</v>
      </c>
      <c r="B677" s="58" t="s">
        <v>1509</v>
      </c>
      <c r="C677" s="59"/>
      <c r="D677" s="60" t="s">
        <v>1510</v>
      </c>
      <c r="E677" s="60"/>
      <c r="F677" s="60"/>
      <c r="G677" s="60"/>
      <c r="H677" s="60"/>
      <c r="I677" s="60"/>
      <c r="J677" s="60"/>
      <c r="K677" s="59"/>
      <c r="L677" s="61">
        <f ca="1">L710</f>
        <v>0</v>
      </c>
      <c r="M677" s="61">
        <f ca="1">ROUND(L677,2)</f>
        <v>0</v>
      </c>
      <c r="N677" s="11"/>
    </row>
    <row r="678" spans="1:14" ht="15.48" thickBot="1" customHeight="1">
      <c r="A678" s="17" t="s">
        <v>1511</v>
      </c>
      <c r="B678" s="9" t="s">
        <v>1512</v>
      </c>
      <c r="C678" s="9" t="s">
        <v>1513</v>
      </c>
      <c r="D678" s="28" t="s">
        <v>1514</v>
      </c>
      <c r="E678" s="28"/>
      <c r="F678" s="28"/>
      <c r="G678" s="28"/>
      <c r="H678" s="28"/>
      <c r="I678" s="28"/>
      <c r="J678" s="28"/>
      <c r="K678" s="29">
        <f ca="1">ROUND(9.00,2)</f>
        <v>0</v>
      </c>
      <c r="L678" s="29">
        <f ca="1">ROUND(4.94*(1+M2/100),2)</f>
        <v>0</v>
      </c>
      <c r="M678" s="29">
        <f ca="1">ROUND(K678*L678,2)</f>
        <v>0</v>
      </c>
      <c r="N678" s="11"/>
    </row>
    <row r="679" spans="1:14" ht="49.08" thickBot="1" customHeight="1">
      <c r="A679" s="11"/>
      <c r="B679" s="11"/>
      <c r="C679" s="11"/>
      <c r="D679" s="28" t="s">
        <v>1515</v>
      </c>
      <c r="E679" s="28"/>
      <c r="F679" s="28"/>
      <c r="G679" s="28"/>
      <c r="H679" s="28"/>
      <c r="I679" s="28"/>
      <c r="J679" s="28"/>
      <c r="K679" s="28"/>
      <c r="L679" s="28"/>
      <c r="M679" s="28"/>
      <c r="N679" s="11"/>
    </row>
    <row r="680" spans="1:14" ht="15.48" thickBot="1" customHeight="1">
      <c r="A680" s="17" t="s">
        <v>1516</v>
      </c>
      <c r="B680" s="9" t="s">
        <v>1517</v>
      </c>
      <c r="C680" s="9" t="s">
        <v>1518</v>
      </c>
      <c r="D680" s="28" t="s">
        <v>1519</v>
      </c>
      <c r="E680" s="28"/>
      <c r="F680" s="28"/>
      <c r="G680" s="28"/>
      <c r="H680" s="28"/>
      <c r="I680" s="28"/>
      <c r="J680" s="28"/>
      <c r="K680" s="29">
        <f ca="1">ROUND(10.00,2)</f>
        <v>0</v>
      </c>
      <c r="L680" s="29">
        <f ca="1">ROUND(18.83*(1+M2/100),2)</f>
        <v>0</v>
      </c>
      <c r="M680" s="29">
        <f ca="1">ROUND(K680*L680,2)</f>
        <v>0</v>
      </c>
      <c r="N680" s="11"/>
    </row>
    <row r="681" spans="1:14" ht="49.08" thickBot="1" customHeight="1">
      <c r="A681" s="11"/>
      <c r="B681" s="11"/>
      <c r="C681" s="11"/>
      <c r="D681" s="28" t="s">
        <v>1520</v>
      </c>
      <c r="E681" s="28"/>
      <c r="F681" s="28"/>
      <c r="G681" s="28"/>
      <c r="H681" s="28"/>
      <c r="I681" s="28"/>
      <c r="J681" s="28"/>
      <c r="K681" s="28"/>
      <c r="L681" s="28"/>
      <c r="M681" s="28"/>
      <c r="N681" s="11"/>
    </row>
    <row r="682" spans="1:14" ht="15.48" thickBot="1" customHeight="1">
      <c r="A682" s="17" t="s">
        <v>1521</v>
      </c>
      <c r="B682" s="9" t="s">
        <v>1522</v>
      </c>
      <c r="C682" s="9" t="s">
        <v>1523</v>
      </c>
      <c r="D682" s="28" t="s">
        <v>1524</v>
      </c>
      <c r="E682" s="28"/>
      <c r="F682" s="28"/>
      <c r="G682" s="28"/>
      <c r="H682" s="28"/>
      <c r="I682" s="28"/>
      <c r="J682" s="28"/>
      <c r="K682" s="29">
        <f ca="1">ROUND(1.00,2)</f>
        <v>0</v>
      </c>
      <c r="L682" s="29">
        <f ca="1">ROUND(16.02*(1+M2/100),2)</f>
        <v>0</v>
      </c>
      <c r="M682" s="29">
        <f ca="1">ROUND(K682*L682,2)</f>
        <v>0</v>
      </c>
      <c r="N682" s="11"/>
    </row>
    <row r="683" spans="1:14" ht="12.12" thickBot="1" customHeight="1">
      <c r="A683" s="11"/>
      <c r="B683" s="11"/>
      <c r="C683" s="11"/>
      <c r="D683" s="28" t="s">
        <v>1525</v>
      </c>
      <c r="E683" s="28"/>
      <c r="F683" s="28"/>
      <c r="G683" s="28"/>
      <c r="H683" s="28"/>
      <c r="I683" s="28"/>
      <c r="J683" s="28"/>
      <c r="K683" s="28"/>
      <c r="L683" s="28"/>
      <c r="M683" s="28"/>
      <c r="N683" s="11"/>
    </row>
    <row r="684" spans="1:14" ht="15.48" thickBot="1" customHeight="1">
      <c r="A684" s="17" t="s">
        <v>1526</v>
      </c>
      <c r="B684" s="9" t="s">
        <v>1527</v>
      </c>
      <c r="C684" s="9" t="s">
        <v>1528</v>
      </c>
      <c r="D684" s="28" t="s">
        <v>1529</v>
      </c>
      <c r="E684" s="28"/>
      <c r="F684" s="28"/>
      <c r="G684" s="28"/>
      <c r="H684" s="28"/>
      <c r="I684" s="28"/>
      <c r="J684" s="28"/>
      <c r="K684" s="29">
        <f ca="1">ROUND(1.00,2)</f>
        <v>0</v>
      </c>
      <c r="L684" s="29">
        <f ca="1">ROUND(13.56*(1+M2/100),2)</f>
        <v>0</v>
      </c>
      <c r="M684" s="29">
        <f ca="1">ROUND(K684*L684,2)</f>
        <v>0</v>
      </c>
      <c r="N684" s="11"/>
    </row>
    <row r="685" spans="1:14" ht="12.12" thickBot="1" customHeight="1">
      <c r="A685" s="11"/>
      <c r="B685" s="11"/>
      <c r="C685" s="11"/>
      <c r="D685" s="28" t="s">
        <v>1530</v>
      </c>
      <c r="E685" s="28"/>
      <c r="F685" s="28"/>
      <c r="G685" s="28"/>
      <c r="H685" s="28"/>
      <c r="I685" s="28"/>
      <c r="J685" s="28"/>
      <c r="K685" s="28"/>
      <c r="L685" s="28"/>
      <c r="M685" s="28"/>
      <c r="N685" s="11"/>
    </row>
    <row r="686" spans="1:14" ht="15.48" thickBot="1" customHeight="1">
      <c r="A686" s="17" t="s">
        <v>1531</v>
      </c>
      <c r="B686" s="9" t="s">
        <v>1532</v>
      </c>
      <c r="C686" s="9" t="s">
        <v>1533</v>
      </c>
      <c r="D686" s="28" t="s">
        <v>1534</v>
      </c>
      <c r="E686" s="28"/>
      <c r="F686" s="28"/>
      <c r="G686" s="28"/>
      <c r="H686" s="28"/>
      <c r="I686" s="28"/>
      <c r="J686" s="28"/>
      <c r="K686" s="29">
        <f ca="1">SUM(K689:K693)</f>
        <v>0</v>
      </c>
      <c r="L686" s="29">
        <f ca="1">ROUND(4.51*(1+M2/100),2)</f>
        <v>0</v>
      </c>
      <c r="M686" s="29">
        <f ca="1">ROUND(K686*L686,2)</f>
        <v>0</v>
      </c>
      <c r="N686" s="11"/>
    </row>
    <row r="687" spans="1:14" ht="49.08" thickBot="1" customHeight="1">
      <c r="A687" s="11"/>
      <c r="B687" s="11"/>
      <c r="C687" s="11"/>
      <c r="D687" s="28" t="s">
        <v>1535</v>
      </c>
      <c r="E687" s="28"/>
      <c r="F687" s="28"/>
      <c r="G687" s="28"/>
      <c r="H687" s="28"/>
      <c r="I687" s="28"/>
      <c r="J687" s="28"/>
      <c r="K687" s="28"/>
      <c r="L687" s="28"/>
      <c r="M687" s="28"/>
      <c r="N687" s="11"/>
    </row>
    <row r="688" spans="1:14" ht="15.12" thickBot="1" customHeight="1">
      <c r="A688" s="11"/>
      <c r="B688" s="11"/>
      <c r="C688" s="11"/>
      <c r="D688" s="11"/>
      <c r="E688" s="30"/>
      <c r="F688" s="32" t="s">
        <v>1536</v>
      </c>
      <c r="G688" s="32" t="s">
        <v>1537</v>
      </c>
      <c r="H688" s="32" t="s">
        <v>1538</v>
      </c>
      <c r="I688" s="32" t="s">
        <v>1539</v>
      </c>
      <c r="J688" s="32" t="s">
        <v>1540</v>
      </c>
      <c r="K688" s="32" t="s">
        <v>1541</v>
      </c>
      <c r="L688" s="11"/>
      <c r="M688" s="11"/>
      <c r="N688" s="11"/>
    </row>
    <row r="689" spans="1:14" ht="15.12" thickBot="1" customHeight="1">
      <c r="A689" s="11"/>
      <c r="B689" s="11"/>
      <c r="C689" s="11"/>
      <c r="D689" s="33"/>
      <c r="E689" s="34" t="s">
        <v>1542</v>
      </c>
      <c r="F689" s="35">
        <v>6</v>
      </c>
      <c r="G689" s="36"/>
      <c r="H689" s="36"/>
      <c r="I689" s="36">
        <v>2.30</v>
      </c>
      <c r="J689" s="38">
        <f ca="1">ROUND(F689*I689,2)</f>
        <v>0</v>
      </c>
      <c r="K689" s="49"/>
      <c r="L689" s="11"/>
      <c r="M689" s="11"/>
      <c r="N689" s="11"/>
    </row>
    <row r="690" spans="1:14" ht="15.12" thickBot="1" customHeight="1">
      <c r="A690" s="11"/>
      <c r="B690" s="11"/>
      <c r="C690" s="11"/>
      <c r="D690" s="33"/>
      <c r="E690" s="9" t="s">
        <v>1543</v>
      </c>
      <c r="F690" s="7">
        <v>2</v>
      </c>
      <c r="G690" s="29"/>
      <c r="H690" s="29"/>
      <c r="I690" s="29">
        <v>2.30</v>
      </c>
      <c r="J690" s="37">
        <f ca="1">ROUND(F690*I690,2)</f>
        <v>0</v>
      </c>
      <c r="K690" s="11"/>
      <c r="L690" s="11"/>
      <c r="M690" s="11"/>
      <c r="N690" s="11"/>
    </row>
    <row r="691" spans="1:14" ht="21.36" thickBot="1" customHeight="1">
      <c r="A691" s="11"/>
      <c r="B691" s="11"/>
      <c r="C691" s="11"/>
      <c r="D691" s="33"/>
      <c r="E691" s="9" t="s">
        <v>1544</v>
      </c>
      <c r="F691" s="7">
        <v>7</v>
      </c>
      <c r="G691" s="29">
        <v>3.00</v>
      </c>
      <c r="H691" s="29"/>
      <c r="I691" s="29"/>
      <c r="J691" s="37">
        <f ca="1">ROUND(F691*G691,2)</f>
        <v>0</v>
      </c>
      <c r="K691" s="11"/>
      <c r="L691" s="11"/>
      <c r="M691" s="11"/>
      <c r="N691" s="11"/>
    </row>
    <row r="692" spans="1:14" ht="15.12" thickBot="1" customHeight="1">
      <c r="A692" s="11"/>
      <c r="B692" s="11"/>
      <c r="C692" s="11"/>
      <c r="D692" s="33"/>
      <c r="E692" s="9" t="s">
        <v>1545</v>
      </c>
      <c r="F692" s="7">
        <v>2</v>
      </c>
      <c r="G692" s="29"/>
      <c r="H692" s="29"/>
      <c r="I692" s="29">
        <v>2.30</v>
      </c>
      <c r="J692" s="37">
        <f ca="1">ROUND(F692*I692,2)</f>
        <v>0</v>
      </c>
      <c r="K692" s="11"/>
      <c r="L692" s="11"/>
      <c r="M692" s="11"/>
      <c r="N692" s="11"/>
    </row>
    <row r="693" spans="1:14" ht="21.36" thickBot="1" customHeight="1">
      <c r="A693" s="11"/>
      <c r="B693" s="11"/>
      <c r="C693" s="11"/>
      <c r="D693" s="33"/>
      <c r="E693" s="9" t="s">
        <v>1546</v>
      </c>
      <c r="F693" s="7">
        <v>3</v>
      </c>
      <c r="G693" s="29"/>
      <c r="H693" s="29"/>
      <c r="I693" s="29"/>
      <c r="J693" s="37">
        <f ca="1">ROUND(F693,2)</f>
        <v>0</v>
      </c>
      <c r="K693" s="39">
        <f ca="1">SUM(J689:J693)</f>
        <v>0</v>
      </c>
      <c r="L693" s="11"/>
      <c r="M693" s="11"/>
      <c r="N693" s="11"/>
    </row>
    <row r="694" spans="1:14" ht="15.48" thickBot="1" customHeight="1">
      <c r="A694" s="17" t="s">
        <v>1547</v>
      </c>
      <c r="B694" s="9" t="s">
        <v>1548</v>
      </c>
      <c r="C694" s="9" t="s">
        <v>1549</v>
      </c>
      <c r="D694" s="28" t="s">
        <v>1550</v>
      </c>
      <c r="E694" s="28"/>
      <c r="F694" s="28"/>
      <c r="G694" s="28"/>
      <c r="H694" s="28"/>
      <c r="I694" s="28"/>
      <c r="J694" s="28"/>
      <c r="K694" s="29">
        <f ca="1">ROUND(8.00,2)</f>
        <v>0</v>
      </c>
      <c r="L694" s="29">
        <f ca="1">ROUND(0.26*(1+M2/100),2)</f>
        <v>0</v>
      </c>
      <c r="M694" s="29">
        <f ca="1">ROUND(K694*L694,2)</f>
        <v>0</v>
      </c>
      <c r="N694" s="11"/>
    </row>
    <row r="695" spans="1:14" ht="21.36" thickBot="1" customHeight="1">
      <c r="A695" s="11"/>
      <c r="B695" s="11"/>
      <c r="C695" s="11"/>
      <c r="D695" s="28" t="s">
        <v>1551</v>
      </c>
      <c r="E695" s="28"/>
      <c r="F695" s="28"/>
      <c r="G695" s="28"/>
      <c r="H695" s="28"/>
      <c r="I695" s="28"/>
      <c r="J695" s="28"/>
      <c r="K695" s="28"/>
      <c r="L695" s="28"/>
      <c r="M695" s="28"/>
      <c r="N695" s="11"/>
    </row>
    <row r="696" spans="1:14" ht="15.48" thickBot="1" customHeight="1">
      <c r="A696" s="17" t="s">
        <v>1552</v>
      </c>
      <c r="B696" s="9" t="s">
        <v>1553</v>
      </c>
      <c r="C696" s="9" t="s">
        <v>1554</v>
      </c>
      <c r="D696" s="28" t="s">
        <v>1555</v>
      </c>
      <c r="E696" s="28"/>
      <c r="F696" s="28"/>
      <c r="G696" s="28"/>
      <c r="H696" s="28"/>
      <c r="I696" s="28"/>
      <c r="J696" s="28"/>
      <c r="K696" s="29">
        <f ca="1">ROUND(2.00,2)</f>
        <v>0</v>
      </c>
      <c r="L696" s="29">
        <f ca="1">ROUND(16.24*(1+M2/100),2)</f>
        <v>0</v>
      </c>
      <c r="M696" s="29">
        <f ca="1">ROUND(K696*L696,2)</f>
        <v>0</v>
      </c>
      <c r="N696" s="11"/>
    </row>
    <row r="697" spans="1:14" ht="49.08" thickBot="1" customHeight="1">
      <c r="A697" s="11"/>
      <c r="B697" s="11"/>
      <c r="C697" s="11"/>
      <c r="D697" s="28" t="s">
        <v>1556</v>
      </c>
      <c r="E697" s="28"/>
      <c r="F697" s="28"/>
      <c r="G697" s="28"/>
      <c r="H697" s="28"/>
      <c r="I697" s="28"/>
      <c r="J697" s="28"/>
      <c r="K697" s="28"/>
      <c r="L697" s="28"/>
      <c r="M697" s="28"/>
      <c r="N697" s="11"/>
    </row>
    <row r="698" spans="1:14" ht="15.48" thickBot="1" customHeight="1">
      <c r="A698" s="17" t="s">
        <v>1557</v>
      </c>
      <c r="B698" s="9" t="s">
        <v>1558</v>
      </c>
      <c r="C698" s="9" t="s">
        <v>1559</v>
      </c>
      <c r="D698" s="28" t="s">
        <v>1560</v>
      </c>
      <c r="E698" s="28"/>
      <c r="F698" s="28"/>
      <c r="G698" s="28"/>
      <c r="H698" s="28"/>
      <c r="I698" s="28"/>
      <c r="J698" s="28"/>
      <c r="K698" s="29">
        <f ca="1">ROUND(2.00,2)</f>
        <v>0</v>
      </c>
      <c r="L698" s="29">
        <f ca="1">ROUND(16.24*(1+M2/100),2)</f>
        <v>0</v>
      </c>
      <c r="M698" s="29">
        <f ca="1">ROUND(K698*L698,2)</f>
        <v>0</v>
      </c>
      <c r="N698" s="11"/>
    </row>
    <row r="699" spans="1:14" ht="49.08" thickBot="1" customHeight="1">
      <c r="A699" s="11"/>
      <c r="B699" s="11"/>
      <c r="C699" s="11"/>
      <c r="D699" s="28" t="s">
        <v>1561</v>
      </c>
      <c r="E699" s="28"/>
      <c r="F699" s="28"/>
      <c r="G699" s="28"/>
      <c r="H699" s="28"/>
      <c r="I699" s="28"/>
      <c r="J699" s="28"/>
      <c r="K699" s="28"/>
      <c r="L699" s="28"/>
      <c r="M699" s="28"/>
      <c r="N699" s="11"/>
    </row>
    <row r="700" spans="1:14" ht="21.36" thickBot="1" customHeight="1">
      <c r="A700" s="17" t="s">
        <v>1562</v>
      </c>
      <c r="B700" s="9" t="s">
        <v>1563</v>
      </c>
      <c r="C700" s="9" t="s">
        <v>1564</v>
      </c>
      <c r="D700" s="28" t="s">
        <v>1565</v>
      </c>
      <c r="E700" s="28"/>
      <c r="F700" s="28"/>
      <c r="G700" s="28"/>
      <c r="H700" s="28"/>
      <c r="I700" s="28"/>
      <c r="J700" s="28"/>
      <c r="K700" s="29">
        <f ca="1">ROUND(2.00,2)</f>
        <v>0</v>
      </c>
      <c r="L700" s="29">
        <f ca="1">ROUND(37.60*(1+M2/100),2)</f>
        <v>0</v>
      </c>
      <c r="M700" s="29">
        <f ca="1">ROUND(K700*L700,2)</f>
        <v>0</v>
      </c>
      <c r="N700" s="11"/>
    </row>
    <row r="701" spans="1:14" ht="21.36" thickBot="1" customHeight="1">
      <c r="A701" s="11"/>
      <c r="B701" s="11"/>
      <c r="C701" s="11"/>
      <c r="D701" s="28" t="s">
        <v>1566</v>
      </c>
      <c r="E701" s="28"/>
      <c r="F701" s="28"/>
      <c r="G701" s="28"/>
      <c r="H701" s="28"/>
      <c r="I701" s="28"/>
      <c r="J701" s="28"/>
      <c r="K701" s="28"/>
      <c r="L701" s="28"/>
      <c r="M701" s="28"/>
      <c r="N701" s="11"/>
    </row>
    <row r="702" spans="1:14" ht="15.48" thickBot="1" customHeight="1">
      <c r="A702" s="17" t="s">
        <v>1567</v>
      </c>
      <c r="B702" s="9" t="s">
        <v>1568</v>
      </c>
      <c r="C702" s="9" t="s">
        <v>1569</v>
      </c>
      <c r="D702" s="28" t="s">
        <v>1570</v>
      </c>
      <c r="E702" s="28"/>
      <c r="F702" s="28"/>
      <c r="G702" s="28"/>
      <c r="H702" s="28"/>
      <c r="I702" s="28"/>
      <c r="J702" s="28"/>
      <c r="K702" s="29">
        <f ca="1">ROUND(7.00,2)</f>
        <v>0</v>
      </c>
      <c r="L702" s="29">
        <f ca="1">ROUND(38.50*(1+M2/100),2)</f>
        <v>0</v>
      </c>
      <c r="M702" s="29">
        <f ca="1">ROUND(K702*L702,2)</f>
        <v>0</v>
      </c>
      <c r="N702" s="11"/>
    </row>
    <row r="703" spans="1:14" ht="21.36" thickBot="1" customHeight="1">
      <c r="A703" s="11"/>
      <c r="B703" s="11"/>
      <c r="C703" s="11"/>
      <c r="D703" s="28" t="s">
        <v>1571</v>
      </c>
      <c r="E703" s="28"/>
      <c r="F703" s="28"/>
      <c r="G703" s="28"/>
      <c r="H703" s="28"/>
      <c r="I703" s="28"/>
      <c r="J703" s="28"/>
      <c r="K703" s="28"/>
      <c r="L703" s="28"/>
      <c r="M703" s="28"/>
      <c r="N703" s="11"/>
    </row>
    <row r="704" spans="1:14" ht="15.48" thickBot="1" customHeight="1">
      <c r="A704" s="17" t="s">
        <v>1572</v>
      </c>
      <c r="B704" s="9" t="s">
        <v>1573</v>
      </c>
      <c r="C704" s="9" t="s">
        <v>1574</v>
      </c>
      <c r="D704" s="28" t="s">
        <v>1575</v>
      </c>
      <c r="E704" s="28"/>
      <c r="F704" s="28"/>
      <c r="G704" s="28"/>
      <c r="H704" s="28"/>
      <c r="I704" s="28"/>
      <c r="J704" s="28"/>
      <c r="K704" s="29">
        <f ca="1">ROUND(2.00,2)</f>
        <v>0</v>
      </c>
      <c r="L704" s="29">
        <f ca="1">ROUND(92.45*(1+M2/100),2)</f>
        <v>0</v>
      </c>
      <c r="M704" s="29">
        <f ca="1">ROUND(K704*L704,2)</f>
        <v>0</v>
      </c>
      <c r="N704" s="11"/>
    </row>
    <row r="705" spans="1:14" ht="67.56" thickBot="1" customHeight="1">
      <c r="A705" s="11"/>
      <c r="B705" s="11"/>
      <c r="C705" s="11"/>
      <c r="D705" s="28" t="s">
        <v>1576</v>
      </c>
      <c r="E705" s="28"/>
      <c r="F705" s="28"/>
      <c r="G705" s="28"/>
      <c r="H705" s="28"/>
      <c r="I705" s="28"/>
      <c r="J705" s="28"/>
      <c r="K705" s="28"/>
      <c r="L705" s="28"/>
      <c r="M705" s="28"/>
      <c r="N705" s="11"/>
    </row>
    <row r="706" spans="1:14" ht="15.48" thickBot="1" customHeight="1">
      <c r="A706" s="17" t="s">
        <v>1577</v>
      </c>
      <c r="B706" s="9" t="s">
        <v>1578</v>
      </c>
      <c r="C706" s="9" t="s">
        <v>1579</v>
      </c>
      <c r="D706" s="28" t="s">
        <v>1580</v>
      </c>
      <c r="E706" s="28"/>
      <c r="F706" s="28"/>
      <c r="G706" s="28"/>
      <c r="H706" s="28"/>
      <c r="I706" s="28"/>
      <c r="J706" s="28"/>
      <c r="K706" s="29">
        <f ca="1">ROUND(2.00,2)</f>
        <v>0</v>
      </c>
      <c r="L706" s="29">
        <f ca="1">ROUND(102.83*(1+M2/100),2)</f>
        <v>0</v>
      </c>
      <c r="M706" s="29">
        <f ca="1">ROUND(K706*L706,2)</f>
        <v>0</v>
      </c>
      <c r="N706" s="11"/>
    </row>
    <row r="707" spans="1:14" ht="67.56" thickBot="1" customHeight="1">
      <c r="A707" s="11"/>
      <c r="B707" s="11"/>
      <c r="C707" s="11"/>
      <c r="D707" s="28" t="s">
        <v>1581</v>
      </c>
      <c r="E707" s="28"/>
      <c r="F707" s="28"/>
      <c r="G707" s="28"/>
      <c r="H707" s="28"/>
      <c r="I707" s="28"/>
      <c r="J707" s="28"/>
      <c r="K707" s="28"/>
      <c r="L707" s="28"/>
      <c r="M707" s="28"/>
      <c r="N707" s="11"/>
    </row>
    <row r="708" spans="1:14" ht="15.48" thickBot="1" customHeight="1">
      <c r="A708" s="17" t="s">
        <v>1582</v>
      </c>
      <c r="B708" s="9" t="s">
        <v>1583</v>
      </c>
      <c r="C708" s="9" t="s">
        <v>1584</v>
      </c>
      <c r="D708" s="28" t="s">
        <v>1585</v>
      </c>
      <c r="E708" s="28"/>
      <c r="F708" s="28"/>
      <c r="G708" s="28"/>
      <c r="H708" s="28"/>
      <c r="I708" s="28"/>
      <c r="J708" s="28"/>
      <c r="K708" s="29">
        <f ca="1">ROUND(6.00,2)</f>
        <v>0</v>
      </c>
      <c r="L708" s="29">
        <f ca="1">ROUND(9.77*(1+M2/100),2)</f>
        <v>0</v>
      </c>
      <c r="M708" s="29">
        <f ca="1">ROUND(K708*L708,2)</f>
        <v>0</v>
      </c>
      <c r="N708" s="11"/>
    </row>
    <row r="709" spans="1:14" ht="12.12" thickBot="1" customHeight="1">
      <c r="A709" s="11"/>
      <c r="B709" s="11"/>
      <c r="C709" s="11"/>
      <c r="D709" s="28" t="s">
        <v>1586</v>
      </c>
      <c r="E709" s="28"/>
      <c r="F709" s="28"/>
      <c r="G709" s="28"/>
      <c r="H709" s="28"/>
      <c r="I709" s="28"/>
      <c r="J709" s="28"/>
      <c r="K709" s="28"/>
      <c r="L709" s="28"/>
      <c r="M709" s="28"/>
      <c r="N709" s="11"/>
    </row>
    <row r="710" spans="1:14" ht="15.48" thickBot="1" customHeight="1">
      <c r="A710" s="41"/>
      <c r="B710" s="41"/>
      <c r="C710" s="41"/>
      <c r="D710" s="55" t="s">
        <v>1587</v>
      </c>
      <c r="E710" s="56"/>
      <c r="F710" s="56"/>
      <c r="G710" s="56"/>
      <c r="H710" s="56"/>
      <c r="I710" s="56"/>
      <c r="J710" s="56"/>
      <c r="K710" s="56"/>
      <c r="L710" s="57">
        <f ca="1">M678+M680+M682+M684+M686+M694+M696+M698+M700+M702+M704+M706+M708</f>
        <v>0</v>
      </c>
      <c r="M710" s="57">
        <f ca="1">ROUND(L710,2)</f>
        <v>0</v>
      </c>
      <c r="N710" s="11"/>
    </row>
    <row r="711" spans="1:14" ht="15.48" thickBot="1" customHeight="1">
      <c r="A711" s="58" t="s">
        <v>1588</v>
      </c>
      <c r="B711" s="58" t="s">
        <v>1589</v>
      </c>
      <c r="C711" s="59"/>
      <c r="D711" s="60" t="s">
        <v>1590</v>
      </c>
      <c r="E711" s="60"/>
      <c r="F711" s="60"/>
      <c r="G711" s="60"/>
      <c r="H711" s="60"/>
      <c r="I711" s="60"/>
      <c r="J711" s="60"/>
      <c r="K711" s="59"/>
      <c r="L711" s="61">
        <f ca="1">L744</f>
        <v>0</v>
      </c>
      <c r="M711" s="61">
        <f ca="1">ROUND(L711,2)</f>
        <v>0</v>
      </c>
      <c r="N711" s="11"/>
    </row>
    <row r="712" spans="1:14" ht="15.48" thickBot="1" customHeight="1">
      <c r="A712" s="17" t="s">
        <v>1591</v>
      </c>
      <c r="B712" s="9" t="s">
        <v>1592</v>
      </c>
      <c r="C712" s="9" t="s">
        <v>1593</v>
      </c>
      <c r="D712" s="28" t="s">
        <v>1594</v>
      </c>
      <c r="E712" s="28"/>
      <c r="F712" s="28"/>
      <c r="G712" s="28"/>
      <c r="H712" s="28"/>
      <c r="I712" s="28"/>
      <c r="J712" s="28"/>
      <c r="K712" s="29">
        <f ca="1">ROUND(10.00,2)</f>
        <v>0</v>
      </c>
      <c r="L712" s="29">
        <f ca="1">ROUND(4.94*(1+M2/100),2)</f>
        <v>0</v>
      </c>
      <c r="M712" s="29">
        <f ca="1">ROUND(K712*L712,2)</f>
        <v>0</v>
      </c>
      <c r="N712" s="11"/>
    </row>
    <row r="713" spans="1:14" ht="49.08" thickBot="1" customHeight="1">
      <c r="A713" s="11"/>
      <c r="B713" s="11"/>
      <c r="C713" s="11"/>
      <c r="D713" s="28" t="s">
        <v>1595</v>
      </c>
      <c r="E713" s="28"/>
      <c r="F713" s="28"/>
      <c r="G713" s="28"/>
      <c r="H713" s="28"/>
      <c r="I713" s="28"/>
      <c r="J713" s="28"/>
      <c r="K713" s="28"/>
      <c r="L713" s="28"/>
      <c r="M713" s="28"/>
      <c r="N713" s="11"/>
    </row>
    <row r="714" spans="1:14" ht="15.48" thickBot="1" customHeight="1">
      <c r="A714" s="17" t="s">
        <v>1596</v>
      </c>
      <c r="B714" s="9" t="s">
        <v>1597</v>
      </c>
      <c r="C714" s="9" t="s">
        <v>1598</v>
      </c>
      <c r="D714" s="28" t="s">
        <v>1599</v>
      </c>
      <c r="E714" s="28"/>
      <c r="F714" s="28"/>
      <c r="G714" s="28"/>
      <c r="H714" s="28"/>
      <c r="I714" s="28"/>
      <c r="J714" s="28"/>
      <c r="K714" s="29">
        <f ca="1">ROUND(10.00,2)</f>
        <v>0</v>
      </c>
      <c r="L714" s="29">
        <f ca="1">ROUND(18.83*(1+M2/100),2)</f>
        <v>0</v>
      </c>
      <c r="M714" s="29">
        <f ca="1">ROUND(K714*L714,2)</f>
        <v>0</v>
      </c>
      <c r="N714" s="11"/>
    </row>
    <row r="715" spans="1:14" ht="49.08" thickBot="1" customHeight="1">
      <c r="A715" s="11"/>
      <c r="B715" s="11"/>
      <c r="C715" s="11"/>
      <c r="D715" s="28" t="s">
        <v>1600</v>
      </c>
      <c r="E715" s="28"/>
      <c r="F715" s="28"/>
      <c r="G715" s="28"/>
      <c r="H715" s="28"/>
      <c r="I715" s="28"/>
      <c r="J715" s="28"/>
      <c r="K715" s="28"/>
      <c r="L715" s="28"/>
      <c r="M715" s="28"/>
      <c r="N715" s="11"/>
    </row>
    <row r="716" spans="1:14" ht="15.48" thickBot="1" customHeight="1">
      <c r="A716" s="17" t="s">
        <v>1601</v>
      </c>
      <c r="B716" s="9" t="s">
        <v>1602</v>
      </c>
      <c r="C716" s="9" t="s">
        <v>1603</v>
      </c>
      <c r="D716" s="28" t="s">
        <v>1604</v>
      </c>
      <c r="E716" s="28"/>
      <c r="F716" s="28"/>
      <c r="G716" s="28"/>
      <c r="H716" s="28"/>
      <c r="I716" s="28"/>
      <c r="J716" s="28"/>
      <c r="K716" s="29">
        <f ca="1">ROUND(1.00,2)</f>
        <v>0</v>
      </c>
      <c r="L716" s="29">
        <f ca="1">ROUND(16.02*(1+M2/100),2)</f>
        <v>0</v>
      </c>
      <c r="M716" s="29">
        <f ca="1">ROUND(K716*L716,2)</f>
        <v>0</v>
      </c>
      <c r="N716" s="11"/>
    </row>
    <row r="717" spans="1:14" ht="12.12" thickBot="1" customHeight="1">
      <c r="A717" s="11"/>
      <c r="B717" s="11"/>
      <c r="C717" s="11"/>
      <c r="D717" s="28" t="s">
        <v>1605</v>
      </c>
      <c r="E717" s="28"/>
      <c r="F717" s="28"/>
      <c r="G717" s="28"/>
      <c r="H717" s="28"/>
      <c r="I717" s="28"/>
      <c r="J717" s="28"/>
      <c r="K717" s="28"/>
      <c r="L717" s="28"/>
      <c r="M717" s="28"/>
      <c r="N717" s="11"/>
    </row>
    <row r="718" spans="1:14" ht="15.48" thickBot="1" customHeight="1">
      <c r="A718" s="17" t="s">
        <v>1606</v>
      </c>
      <c r="B718" s="9" t="s">
        <v>1607</v>
      </c>
      <c r="C718" s="9" t="s">
        <v>1608</v>
      </c>
      <c r="D718" s="28" t="s">
        <v>1609</v>
      </c>
      <c r="E718" s="28"/>
      <c r="F718" s="28"/>
      <c r="G718" s="28"/>
      <c r="H718" s="28"/>
      <c r="I718" s="28"/>
      <c r="J718" s="28"/>
      <c r="K718" s="29">
        <f ca="1">ROUND(1.00,2)</f>
        <v>0</v>
      </c>
      <c r="L718" s="29">
        <f ca="1">ROUND(13.56*(1+M2/100),2)</f>
        <v>0</v>
      </c>
      <c r="M718" s="29">
        <f ca="1">ROUND(K718*L718,2)</f>
        <v>0</v>
      </c>
      <c r="N718" s="11"/>
    </row>
    <row r="719" spans="1:14" ht="12.12" thickBot="1" customHeight="1">
      <c r="A719" s="11"/>
      <c r="B719" s="11"/>
      <c r="C719" s="11"/>
      <c r="D719" s="28" t="s">
        <v>1610</v>
      </c>
      <c r="E719" s="28"/>
      <c r="F719" s="28"/>
      <c r="G719" s="28"/>
      <c r="H719" s="28"/>
      <c r="I719" s="28"/>
      <c r="J719" s="28"/>
      <c r="K719" s="28"/>
      <c r="L719" s="28"/>
      <c r="M719" s="28"/>
      <c r="N719" s="11"/>
    </row>
    <row r="720" spans="1:14" ht="15.48" thickBot="1" customHeight="1">
      <c r="A720" s="17" t="s">
        <v>1611</v>
      </c>
      <c r="B720" s="9" t="s">
        <v>1612</v>
      </c>
      <c r="C720" s="9" t="s">
        <v>1613</v>
      </c>
      <c r="D720" s="28" t="s">
        <v>1614</v>
      </c>
      <c r="E720" s="28"/>
      <c r="F720" s="28"/>
      <c r="G720" s="28"/>
      <c r="H720" s="28"/>
      <c r="I720" s="28"/>
      <c r="J720" s="28"/>
      <c r="K720" s="29">
        <f ca="1">SUM(K723:K727)</f>
        <v>0</v>
      </c>
      <c r="L720" s="29">
        <f ca="1">ROUND(4.51*(1+M2/100),2)</f>
        <v>0</v>
      </c>
      <c r="M720" s="29">
        <f ca="1">ROUND(K720*L720,2)</f>
        <v>0</v>
      </c>
      <c r="N720" s="11"/>
    </row>
    <row r="721" spans="1:14" ht="49.08" thickBot="1" customHeight="1">
      <c r="A721" s="11"/>
      <c r="B721" s="11"/>
      <c r="C721" s="11"/>
      <c r="D721" s="28" t="s">
        <v>1615</v>
      </c>
      <c r="E721" s="28"/>
      <c r="F721" s="28"/>
      <c r="G721" s="28"/>
      <c r="H721" s="28"/>
      <c r="I721" s="28"/>
      <c r="J721" s="28"/>
      <c r="K721" s="28"/>
      <c r="L721" s="28"/>
      <c r="M721" s="28"/>
      <c r="N721" s="11"/>
    </row>
    <row r="722" spans="1:14" ht="15.12" thickBot="1" customHeight="1">
      <c r="A722" s="11"/>
      <c r="B722" s="11"/>
      <c r="C722" s="11"/>
      <c r="D722" s="11"/>
      <c r="E722" s="30"/>
      <c r="F722" s="32" t="s">
        <v>1616</v>
      </c>
      <c r="G722" s="32" t="s">
        <v>1617</v>
      </c>
      <c r="H722" s="32" t="s">
        <v>1618</v>
      </c>
      <c r="I722" s="32" t="s">
        <v>1619</v>
      </c>
      <c r="J722" s="32" t="s">
        <v>1620</v>
      </c>
      <c r="K722" s="32" t="s">
        <v>1621</v>
      </c>
      <c r="L722" s="11"/>
      <c r="M722" s="11"/>
      <c r="N722" s="11"/>
    </row>
    <row r="723" spans="1:14" ht="15.12" thickBot="1" customHeight="1">
      <c r="A723" s="11"/>
      <c r="B723" s="11"/>
      <c r="C723" s="11"/>
      <c r="D723" s="33"/>
      <c r="E723" s="34" t="s">
        <v>1622</v>
      </c>
      <c r="F723" s="35">
        <v>6</v>
      </c>
      <c r="G723" s="36"/>
      <c r="H723" s="36"/>
      <c r="I723" s="36">
        <v>2.30</v>
      </c>
      <c r="J723" s="38">
        <f ca="1">ROUND(F723*I723,2)</f>
        <v>0</v>
      </c>
      <c r="K723" s="49"/>
      <c r="L723" s="11"/>
      <c r="M723" s="11"/>
      <c r="N723" s="11"/>
    </row>
    <row r="724" spans="1:14" ht="15.12" thickBot="1" customHeight="1">
      <c r="A724" s="11"/>
      <c r="B724" s="11"/>
      <c r="C724" s="11"/>
      <c r="D724" s="33"/>
      <c r="E724" s="9" t="s">
        <v>1623</v>
      </c>
      <c r="F724" s="7">
        <v>2</v>
      </c>
      <c r="G724" s="29"/>
      <c r="H724" s="29"/>
      <c r="I724" s="29">
        <v>2.30</v>
      </c>
      <c r="J724" s="37">
        <f ca="1">ROUND(F724*I724,2)</f>
        <v>0</v>
      </c>
      <c r="K724" s="11"/>
      <c r="L724" s="11"/>
      <c r="M724" s="11"/>
      <c r="N724" s="11"/>
    </row>
    <row r="725" spans="1:14" ht="21.36" thickBot="1" customHeight="1">
      <c r="A725" s="11"/>
      <c r="B725" s="11"/>
      <c r="C725" s="11"/>
      <c r="D725" s="33"/>
      <c r="E725" s="9" t="s">
        <v>1624</v>
      </c>
      <c r="F725" s="7">
        <v>7</v>
      </c>
      <c r="G725" s="29">
        <v>3.00</v>
      </c>
      <c r="H725" s="29"/>
      <c r="I725" s="29"/>
      <c r="J725" s="37">
        <f ca="1">ROUND(F725*G725,2)</f>
        <v>0</v>
      </c>
      <c r="K725" s="11"/>
      <c r="L725" s="11"/>
      <c r="M725" s="11"/>
      <c r="N725" s="11"/>
    </row>
    <row r="726" spans="1:14" ht="15.12" thickBot="1" customHeight="1">
      <c r="A726" s="11"/>
      <c r="B726" s="11"/>
      <c r="C726" s="11"/>
      <c r="D726" s="33"/>
      <c r="E726" s="9" t="s">
        <v>1625</v>
      </c>
      <c r="F726" s="7">
        <v>2</v>
      </c>
      <c r="G726" s="29"/>
      <c r="H726" s="29"/>
      <c r="I726" s="29">
        <v>2.30</v>
      </c>
      <c r="J726" s="37">
        <f ca="1">ROUND(F726*I726,2)</f>
        <v>0</v>
      </c>
      <c r="K726" s="11"/>
      <c r="L726" s="11"/>
      <c r="M726" s="11"/>
      <c r="N726" s="11"/>
    </row>
    <row r="727" spans="1:14" ht="21.36" thickBot="1" customHeight="1">
      <c r="A727" s="11"/>
      <c r="B727" s="11"/>
      <c r="C727" s="11"/>
      <c r="D727" s="33"/>
      <c r="E727" s="9" t="s">
        <v>1626</v>
      </c>
      <c r="F727" s="7">
        <v>3</v>
      </c>
      <c r="G727" s="29"/>
      <c r="H727" s="29"/>
      <c r="I727" s="29"/>
      <c r="J727" s="37">
        <f ca="1">ROUND(F727,2)</f>
        <v>0</v>
      </c>
      <c r="K727" s="39">
        <f ca="1">SUM(J723:J727)</f>
        <v>0</v>
      </c>
      <c r="L727" s="11"/>
      <c r="M727" s="11"/>
      <c r="N727" s="11"/>
    </row>
    <row r="728" spans="1:14" ht="15.48" thickBot="1" customHeight="1">
      <c r="A728" s="17" t="s">
        <v>1627</v>
      </c>
      <c r="B728" s="9" t="s">
        <v>1628</v>
      </c>
      <c r="C728" s="9" t="s">
        <v>1629</v>
      </c>
      <c r="D728" s="28" t="s">
        <v>1630</v>
      </c>
      <c r="E728" s="28"/>
      <c r="F728" s="28"/>
      <c r="G728" s="28"/>
      <c r="H728" s="28"/>
      <c r="I728" s="28"/>
      <c r="J728" s="28"/>
      <c r="K728" s="29">
        <f ca="1">ROUND(8.00,2)</f>
        <v>0</v>
      </c>
      <c r="L728" s="29">
        <f ca="1">ROUND(0.26*(1+M2/100),2)</f>
        <v>0</v>
      </c>
      <c r="M728" s="29">
        <f ca="1">ROUND(K728*L728,2)</f>
        <v>0</v>
      </c>
      <c r="N728" s="11"/>
    </row>
    <row r="729" spans="1:14" ht="21.36" thickBot="1" customHeight="1">
      <c r="A729" s="11"/>
      <c r="B729" s="11"/>
      <c r="C729" s="11"/>
      <c r="D729" s="28" t="s">
        <v>1631</v>
      </c>
      <c r="E729" s="28"/>
      <c r="F729" s="28"/>
      <c r="G729" s="28"/>
      <c r="H729" s="28"/>
      <c r="I729" s="28"/>
      <c r="J729" s="28"/>
      <c r="K729" s="28"/>
      <c r="L729" s="28"/>
      <c r="M729" s="28"/>
      <c r="N729" s="11"/>
    </row>
    <row r="730" spans="1:14" ht="15.48" thickBot="1" customHeight="1">
      <c r="A730" s="17" t="s">
        <v>1632</v>
      </c>
      <c r="B730" s="9" t="s">
        <v>1633</v>
      </c>
      <c r="C730" s="9" t="s">
        <v>1634</v>
      </c>
      <c r="D730" s="28" t="s">
        <v>1635</v>
      </c>
      <c r="E730" s="28"/>
      <c r="F730" s="28"/>
      <c r="G730" s="28"/>
      <c r="H730" s="28"/>
      <c r="I730" s="28"/>
      <c r="J730" s="28"/>
      <c r="K730" s="29">
        <f ca="1">ROUND(2.00,2)</f>
        <v>0</v>
      </c>
      <c r="L730" s="29">
        <f ca="1">ROUND(16.24*(1+M2/100),2)</f>
        <v>0</v>
      </c>
      <c r="M730" s="29">
        <f ca="1">ROUND(K730*L730,2)</f>
        <v>0</v>
      </c>
      <c r="N730" s="11"/>
    </row>
    <row r="731" spans="1:14" ht="49.08" thickBot="1" customHeight="1">
      <c r="A731" s="11"/>
      <c r="B731" s="11"/>
      <c r="C731" s="11"/>
      <c r="D731" s="28" t="s">
        <v>1636</v>
      </c>
      <c r="E731" s="28"/>
      <c r="F731" s="28"/>
      <c r="G731" s="28"/>
      <c r="H731" s="28"/>
      <c r="I731" s="28"/>
      <c r="J731" s="28"/>
      <c r="K731" s="28"/>
      <c r="L731" s="28"/>
      <c r="M731" s="28"/>
      <c r="N731" s="11"/>
    </row>
    <row r="732" spans="1:14" ht="15.48" thickBot="1" customHeight="1">
      <c r="A732" s="17" t="s">
        <v>1637</v>
      </c>
      <c r="B732" s="9" t="s">
        <v>1638</v>
      </c>
      <c r="C732" s="9" t="s">
        <v>1639</v>
      </c>
      <c r="D732" s="28" t="s">
        <v>1640</v>
      </c>
      <c r="E732" s="28"/>
      <c r="F732" s="28"/>
      <c r="G732" s="28"/>
      <c r="H732" s="28"/>
      <c r="I732" s="28"/>
      <c r="J732" s="28"/>
      <c r="K732" s="29">
        <f ca="1">ROUND(2.00,2)</f>
        <v>0</v>
      </c>
      <c r="L732" s="29">
        <f ca="1">ROUND(16.24*(1+M2/100),2)</f>
        <v>0</v>
      </c>
      <c r="M732" s="29">
        <f ca="1">ROUND(K732*L732,2)</f>
        <v>0</v>
      </c>
      <c r="N732" s="11"/>
    </row>
    <row r="733" spans="1:14" ht="49.08" thickBot="1" customHeight="1">
      <c r="A733" s="11"/>
      <c r="B733" s="11"/>
      <c r="C733" s="11"/>
      <c r="D733" s="28" t="s">
        <v>1641</v>
      </c>
      <c r="E733" s="28"/>
      <c r="F733" s="28"/>
      <c r="G733" s="28"/>
      <c r="H733" s="28"/>
      <c r="I733" s="28"/>
      <c r="J733" s="28"/>
      <c r="K733" s="28"/>
      <c r="L733" s="28"/>
      <c r="M733" s="28"/>
      <c r="N733" s="11"/>
    </row>
    <row r="734" spans="1:14" ht="21.36" thickBot="1" customHeight="1">
      <c r="A734" s="17" t="s">
        <v>1642</v>
      </c>
      <c r="B734" s="9" t="s">
        <v>1643</v>
      </c>
      <c r="C734" s="9" t="s">
        <v>1644</v>
      </c>
      <c r="D734" s="28" t="s">
        <v>1645</v>
      </c>
      <c r="E734" s="28"/>
      <c r="F734" s="28"/>
      <c r="G734" s="28"/>
      <c r="H734" s="28"/>
      <c r="I734" s="28"/>
      <c r="J734" s="28"/>
      <c r="K734" s="29">
        <f ca="1">ROUND(2.00,2)</f>
        <v>0</v>
      </c>
      <c r="L734" s="29">
        <f ca="1">ROUND(37.60*(1+M2/100),2)</f>
        <v>0</v>
      </c>
      <c r="M734" s="29">
        <f ca="1">ROUND(K734*L734,2)</f>
        <v>0</v>
      </c>
      <c r="N734" s="11"/>
    </row>
    <row r="735" spans="1:14" ht="21.36" thickBot="1" customHeight="1">
      <c r="A735" s="11"/>
      <c r="B735" s="11"/>
      <c r="C735" s="11"/>
      <c r="D735" s="28" t="s">
        <v>1646</v>
      </c>
      <c r="E735" s="28"/>
      <c r="F735" s="28"/>
      <c r="G735" s="28"/>
      <c r="H735" s="28"/>
      <c r="I735" s="28"/>
      <c r="J735" s="28"/>
      <c r="K735" s="28"/>
      <c r="L735" s="28"/>
      <c r="M735" s="28"/>
      <c r="N735" s="11"/>
    </row>
    <row r="736" spans="1:14" ht="15.48" thickBot="1" customHeight="1">
      <c r="A736" s="17" t="s">
        <v>1647</v>
      </c>
      <c r="B736" s="9" t="s">
        <v>1648</v>
      </c>
      <c r="C736" s="9" t="s">
        <v>1649</v>
      </c>
      <c r="D736" s="28" t="s">
        <v>1650</v>
      </c>
      <c r="E736" s="28"/>
      <c r="F736" s="28"/>
      <c r="G736" s="28"/>
      <c r="H736" s="28"/>
      <c r="I736" s="28"/>
      <c r="J736" s="28"/>
      <c r="K736" s="29">
        <f ca="1">ROUND(7.00,2)</f>
        <v>0</v>
      </c>
      <c r="L736" s="29">
        <f ca="1">ROUND(38.50*(1+M2/100),2)</f>
        <v>0</v>
      </c>
      <c r="M736" s="29">
        <f ca="1">ROUND(K736*L736,2)</f>
        <v>0</v>
      </c>
      <c r="N736" s="11"/>
    </row>
    <row r="737" spans="1:14" ht="21.36" thickBot="1" customHeight="1">
      <c r="A737" s="11"/>
      <c r="B737" s="11"/>
      <c r="C737" s="11"/>
      <c r="D737" s="28" t="s">
        <v>1651</v>
      </c>
      <c r="E737" s="28"/>
      <c r="F737" s="28"/>
      <c r="G737" s="28"/>
      <c r="H737" s="28"/>
      <c r="I737" s="28"/>
      <c r="J737" s="28"/>
      <c r="K737" s="28"/>
      <c r="L737" s="28"/>
      <c r="M737" s="28"/>
      <c r="N737" s="11"/>
    </row>
    <row r="738" spans="1:14" ht="15.48" thickBot="1" customHeight="1">
      <c r="A738" s="17" t="s">
        <v>1652</v>
      </c>
      <c r="B738" s="9" t="s">
        <v>1653</v>
      </c>
      <c r="C738" s="9" t="s">
        <v>1654</v>
      </c>
      <c r="D738" s="28" t="s">
        <v>1655</v>
      </c>
      <c r="E738" s="28"/>
      <c r="F738" s="28"/>
      <c r="G738" s="28"/>
      <c r="H738" s="28"/>
      <c r="I738" s="28"/>
      <c r="J738" s="28"/>
      <c r="K738" s="29">
        <f ca="1">ROUND(2.00,2)</f>
        <v>0</v>
      </c>
      <c r="L738" s="29">
        <f ca="1">ROUND(92.45*(1+M2/100),2)</f>
        <v>0</v>
      </c>
      <c r="M738" s="29">
        <f ca="1">ROUND(K738*L738,2)</f>
        <v>0</v>
      </c>
      <c r="N738" s="11"/>
    </row>
    <row r="739" spans="1:14" ht="67.56" thickBot="1" customHeight="1">
      <c r="A739" s="11"/>
      <c r="B739" s="11"/>
      <c r="C739" s="11"/>
      <c r="D739" s="28" t="s">
        <v>1656</v>
      </c>
      <c r="E739" s="28"/>
      <c r="F739" s="28"/>
      <c r="G739" s="28"/>
      <c r="H739" s="28"/>
      <c r="I739" s="28"/>
      <c r="J739" s="28"/>
      <c r="K739" s="28"/>
      <c r="L739" s="28"/>
      <c r="M739" s="28"/>
      <c r="N739" s="11"/>
    </row>
    <row r="740" spans="1:14" ht="15.48" thickBot="1" customHeight="1">
      <c r="A740" s="17" t="s">
        <v>1657</v>
      </c>
      <c r="B740" s="9" t="s">
        <v>1658</v>
      </c>
      <c r="C740" s="9" t="s">
        <v>1659</v>
      </c>
      <c r="D740" s="28" t="s">
        <v>1660</v>
      </c>
      <c r="E740" s="28"/>
      <c r="F740" s="28"/>
      <c r="G740" s="28"/>
      <c r="H740" s="28"/>
      <c r="I740" s="28"/>
      <c r="J740" s="28"/>
      <c r="K740" s="29">
        <f ca="1">ROUND(3.00,2)</f>
        <v>0</v>
      </c>
      <c r="L740" s="29">
        <f ca="1">ROUND(102.83*(1+M2/100),2)</f>
        <v>0</v>
      </c>
      <c r="M740" s="29">
        <f ca="1">ROUND(K740*L740,2)</f>
        <v>0</v>
      </c>
      <c r="N740" s="11"/>
    </row>
    <row r="741" spans="1:14" ht="67.56" thickBot="1" customHeight="1">
      <c r="A741" s="11"/>
      <c r="B741" s="11"/>
      <c r="C741" s="11"/>
      <c r="D741" s="28" t="s">
        <v>1661</v>
      </c>
      <c r="E741" s="28"/>
      <c r="F741" s="28"/>
      <c r="G741" s="28"/>
      <c r="H741" s="28"/>
      <c r="I741" s="28"/>
      <c r="J741" s="28"/>
      <c r="K741" s="28"/>
      <c r="L741" s="28"/>
      <c r="M741" s="28"/>
      <c r="N741" s="11"/>
    </row>
    <row r="742" spans="1:14" ht="15.48" thickBot="1" customHeight="1">
      <c r="A742" s="17" t="s">
        <v>1662</v>
      </c>
      <c r="B742" s="9" t="s">
        <v>1663</v>
      </c>
      <c r="C742" s="9" t="s">
        <v>1664</v>
      </c>
      <c r="D742" s="28" t="s">
        <v>1665</v>
      </c>
      <c r="E742" s="28"/>
      <c r="F742" s="28"/>
      <c r="G742" s="28"/>
      <c r="H742" s="28"/>
      <c r="I742" s="28"/>
      <c r="J742" s="28"/>
      <c r="K742" s="29">
        <f ca="1">ROUND(6.00,2)</f>
        <v>0</v>
      </c>
      <c r="L742" s="29">
        <f ca="1">ROUND(9.77*(1+M2/100),2)</f>
        <v>0</v>
      </c>
      <c r="M742" s="29">
        <f ca="1">ROUND(K742*L742,2)</f>
        <v>0</v>
      </c>
      <c r="N742" s="11"/>
    </row>
    <row r="743" spans="1:14" ht="12.12" thickBot="1" customHeight="1">
      <c r="A743" s="11"/>
      <c r="B743" s="11"/>
      <c r="C743" s="11"/>
      <c r="D743" s="28" t="s">
        <v>1666</v>
      </c>
      <c r="E743" s="28"/>
      <c r="F743" s="28"/>
      <c r="G743" s="28"/>
      <c r="H743" s="28"/>
      <c r="I743" s="28"/>
      <c r="J743" s="28"/>
      <c r="K743" s="28"/>
      <c r="L743" s="28"/>
      <c r="M743" s="28"/>
      <c r="N743" s="11"/>
    </row>
    <row r="744" spans="1:14" ht="15.48" thickBot="1" customHeight="1">
      <c r="A744" s="41"/>
      <c r="B744" s="41"/>
      <c r="C744" s="41"/>
      <c r="D744" s="55" t="s">
        <v>1667</v>
      </c>
      <c r="E744" s="56"/>
      <c r="F744" s="56"/>
      <c r="G744" s="56"/>
      <c r="H744" s="56"/>
      <c r="I744" s="56"/>
      <c r="J744" s="56"/>
      <c r="K744" s="56"/>
      <c r="L744" s="57">
        <f ca="1">M712+M714+M716+M718+M720+M728+M730+M732+M734+M736+M738+M740+M742</f>
        <v>0</v>
      </c>
      <c r="M744" s="57">
        <f ca="1">ROUND(L744,2)</f>
        <v>0</v>
      </c>
      <c r="N744" s="11"/>
    </row>
    <row r="745" spans="1:14" ht="15.48" thickBot="1" customHeight="1">
      <c r="A745" s="58" t="s">
        <v>1668</v>
      </c>
      <c r="B745" s="58" t="s">
        <v>1669</v>
      </c>
      <c r="C745" s="59"/>
      <c r="D745" s="60" t="s">
        <v>1670</v>
      </c>
      <c r="E745" s="60"/>
      <c r="F745" s="60"/>
      <c r="G745" s="60"/>
      <c r="H745" s="60"/>
      <c r="I745" s="60"/>
      <c r="J745" s="60"/>
      <c r="K745" s="59"/>
      <c r="L745" s="61">
        <f ca="1">L772</f>
        <v>0</v>
      </c>
      <c r="M745" s="61">
        <f ca="1">ROUND(L745,2)</f>
        <v>0</v>
      </c>
      <c r="N745" s="11"/>
    </row>
    <row r="746" spans="1:14" ht="15.48" thickBot="1" customHeight="1">
      <c r="A746" s="17" t="s">
        <v>1671</v>
      </c>
      <c r="B746" s="9" t="s">
        <v>1672</v>
      </c>
      <c r="C746" s="9" t="s">
        <v>1673</v>
      </c>
      <c r="D746" s="28" t="s">
        <v>1674</v>
      </c>
      <c r="E746" s="28"/>
      <c r="F746" s="28"/>
      <c r="G746" s="28"/>
      <c r="H746" s="28"/>
      <c r="I746" s="28"/>
      <c r="J746" s="28"/>
      <c r="K746" s="29">
        <f ca="1">ROUND(7.00,2)</f>
        <v>0</v>
      </c>
      <c r="L746" s="29">
        <f ca="1">ROUND(4.94*(1+M2/100),2)</f>
        <v>0</v>
      </c>
      <c r="M746" s="29">
        <f ca="1">ROUND(K746*L746,2)</f>
        <v>0</v>
      </c>
      <c r="N746" s="11"/>
    </row>
    <row r="747" spans="1:14" ht="49.08" thickBot="1" customHeight="1">
      <c r="A747" s="11"/>
      <c r="B747" s="11"/>
      <c r="C747" s="11"/>
      <c r="D747" s="28" t="s">
        <v>1675</v>
      </c>
      <c r="E747" s="28"/>
      <c r="F747" s="28"/>
      <c r="G747" s="28"/>
      <c r="H747" s="28"/>
      <c r="I747" s="28"/>
      <c r="J747" s="28"/>
      <c r="K747" s="28"/>
      <c r="L747" s="28"/>
      <c r="M747" s="28"/>
      <c r="N747" s="11"/>
    </row>
    <row r="748" spans="1:14" ht="15.48" thickBot="1" customHeight="1">
      <c r="A748" s="17" t="s">
        <v>1676</v>
      </c>
      <c r="B748" s="9" t="s">
        <v>1677</v>
      </c>
      <c r="C748" s="9" t="s">
        <v>1678</v>
      </c>
      <c r="D748" s="28" t="s">
        <v>1679</v>
      </c>
      <c r="E748" s="28"/>
      <c r="F748" s="28"/>
      <c r="G748" s="28"/>
      <c r="H748" s="28"/>
      <c r="I748" s="28"/>
      <c r="J748" s="28"/>
      <c r="K748" s="29">
        <f ca="1">ROUND(8.00,2)</f>
        <v>0</v>
      </c>
      <c r="L748" s="29">
        <f ca="1">ROUND(18.83*(1+M2/100),2)</f>
        <v>0</v>
      </c>
      <c r="M748" s="29">
        <f ca="1">ROUND(K748*L748,2)</f>
        <v>0</v>
      </c>
      <c r="N748" s="11"/>
    </row>
    <row r="749" spans="1:14" ht="49.08" thickBot="1" customHeight="1">
      <c r="A749" s="11"/>
      <c r="B749" s="11"/>
      <c r="C749" s="11"/>
      <c r="D749" s="28" t="s">
        <v>1680</v>
      </c>
      <c r="E749" s="28"/>
      <c r="F749" s="28"/>
      <c r="G749" s="28"/>
      <c r="H749" s="28"/>
      <c r="I749" s="28"/>
      <c r="J749" s="28"/>
      <c r="K749" s="28"/>
      <c r="L749" s="28"/>
      <c r="M749" s="28"/>
      <c r="N749" s="11"/>
    </row>
    <row r="750" spans="1:14" ht="15.48" thickBot="1" customHeight="1">
      <c r="A750" s="17" t="s">
        <v>1681</v>
      </c>
      <c r="B750" s="9" t="s">
        <v>1682</v>
      </c>
      <c r="C750" s="9" t="s">
        <v>1683</v>
      </c>
      <c r="D750" s="28" t="s">
        <v>1684</v>
      </c>
      <c r="E750" s="28"/>
      <c r="F750" s="28"/>
      <c r="G750" s="28"/>
      <c r="H750" s="28"/>
      <c r="I750" s="28"/>
      <c r="J750" s="28"/>
      <c r="K750" s="29">
        <f ca="1">ROUND(1.00,2)</f>
        <v>0</v>
      </c>
      <c r="L750" s="29">
        <f ca="1">ROUND(16.02*(1+M2/100),2)</f>
        <v>0</v>
      </c>
      <c r="M750" s="29">
        <f ca="1">ROUND(K750*L750,2)</f>
        <v>0</v>
      </c>
      <c r="N750" s="11"/>
    </row>
    <row r="751" spans="1:14" ht="12.12" thickBot="1" customHeight="1">
      <c r="A751" s="11"/>
      <c r="B751" s="11"/>
      <c r="C751" s="11"/>
      <c r="D751" s="28" t="s">
        <v>1685</v>
      </c>
      <c r="E751" s="28"/>
      <c r="F751" s="28"/>
      <c r="G751" s="28"/>
      <c r="H751" s="28"/>
      <c r="I751" s="28"/>
      <c r="J751" s="28"/>
      <c r="K751" s="28"/>
      <c r="L751" s="28"/>
      <c r="M751" s="28"/>
      <c r="N751" s="11"/>
    </row>
    <row r="752" spans="1:14" ht="15.48" thickBot="1" customHeight="1">
      <c r="A752" s="17" t="s">
        <v>1686</v>
      </c>
      <c r="B752" s="9" t="s">
        <v>1687</v>
      </c>
      <c r="C752" s="9" t="s">
        <v>1688</v>
      </c>
      <c r="D752" s="28" t="s">
        <v>1689</v>
      </c>
      <c r="E752" s="28"/>
      <c r="F752" s="28"/>
      <c r="G752" s="28"/>
      <c r="H752" s="28"/>
      <c r="I752" s="28"/>
      <c r="J752" s="28"/>
      <c r="K752" s="29">
        <f ca="1">ROUND(1.00,2)</f>
        <v>0</v>
      </c>
      <c r="L752" s="29">
        <f ca="1">ROUND(13.56*(1+M2/100),2)</f>
        <v>0</v>
      </c>
      <c r="M752" s="29">
        <f ca="1">ROUND(K752*L752,2)</f>
        <v>0</v>
      </c>
      <c r="N752" s="11"/>
    </row>
    <row r="753" spans="1:14" ht="12.12" thickBot="1" customHeight="1">
      <c r="A753" s="11"/>
      <c r="B753" s="11"/>
      <c r="C753" s="11"/>
      <c r="D753" s="28" t="s">
        <v>1690</v>
      </c>
      <c r="E753" s="28"/>
      <c r="F753" s="28"/>
      <c r="G753" s="28"/>
      <c r="H753" s="28"/>
      <c r="I753" s="28"/>
      <c r="J753" s="28"/>
      <c r="K753" s="28"/>
      <c r="L753" s="28"/>
      <c r="M753" s="28"/>
      <c r="N753" s="11"/>
    </row>
    <row r="754" spans="1:14" ht="15.48" thickBot="1" customHeight="1">
      <c r="A754" s="17" t="s">
        <v>1691</v>
      </c>
      <c r="B754" s="9" t="s">
        <v>1692</v>
      </c>
      <c r="C754" s="9" t="s">
        <v>1693</v>
      </c>
      <c r="D754" s="28" t="s">
        <v>1694</v>
      </c>
      <c r="E754" s="28"/>
      <c r="F754" s="28"/>
      <c r="G754" s="28"/>
      <c r="H754" s="28"/>
      <c r="I754" s="28"/>
      <c r="J754" s="28"/>
      <c r="K754" s="29">
        <f ca="1">SUM(K757:K759)</f>
        <v>0</v>
      </c>
      <c r="L754" s="29">
        <f ca="1">ROUND(4.51*(1+M2/100),2)</f>
        <v>0</v>
      </c>
      <c r="M754" s="29">
        <f ca="1">ROUND(K754*L754,2)</f>
        <v>0</v>
      </c>
      <c r="N754" s="11"/>
    </row>
    <row r="755" spans="1:14" ht="49.08" thickBot="1" customHeight="1">
      <c r="A755" s="11"/>
      <c r="B755" s="11"/>
      <c r="C755" s="11"/>
      <c r="D755" s="28" t="s">
        <v>1695</v>
      </c>
      <c r="E755" s="28"/>
      <c r="F755" s="28"/>
      <c r="G755" s="28"/>
      <c r="H755" s="28"/>
      <c r="I755" s="28"/>
      <c r="J755" s="28"/>
      <c r="K755" s="28"/>
      <c r="L755" s="28"/>
      <c r="M755" s="28"/>
      <c r="N755" s="11"/>
    </row>
    <row r="756" spans="1:14" ht="15.12" thickBot="1" customHeight="1">
      <c r="A756" s="11"/>
      <c r="B756" s="11"/>
      <c r="C756" s="11"/>
      <c r="D756" s="11"/>
      <c r="E756" s="30"/>
      <c r="F756" s="32" t="s">
        <v>1696</v>
      </c>
      <c r="G756" s="32" t="s">
        <v>1697</v>
      </c>
      <c r="H756" s="32" t="s">
        <v>1698</v>
      </c>
      <c r="I756" s="32" t="s">
        <v>1699</v>
      </c>
      <c r="J756" s="32" t="s">
        <v>1700</v>
      </c>
      <c r="K756" s="32" t="s">
        <v>1701</v>
      </c>
      <c r="L756" s="11"/>
      <c r="M756" s="11"/>
      <c r="N756" s="11"/>
    </row>
    <row r="757" spans="1:14" ht="15.12" thickBot="1" customHeight="1">
      <c r="A757" s="11"/>
      <c r="B757" s="11"/>
      <c r="C757" s="11"/>
      <c r="D757" s="33"/>
      <c r="E757" s="34" t="s">
        <v>1702</v>
      </c>
      <c r="F757" s="35">
        <v>3</v>
      </c>
      <c r="G757" s="36"/>
      <c r="H757" s="36"/>
      <c r="I757" s="36">
        <v>2.30</v>
      </c>
      <c r="J757" s="38">
        <f ca="1">ROUND(F757*I757,2)</f>
        <v>0</v>
      </c>
      <c r="K757" s="49"/>
      <c r="L757" s="11"/>
      <c r="M757" s="11"/>
      <c r="N757" s="11"/>
    </row>
    <row r="758" spans="1:14" ht="15.12" thickBot="1" customHeight="1">
      <c r="A758" s="11"/>
      <c r="B758" s="11"/>
      <c r="C758" s="11"/>
      <c r="D758" s="33"/>
      <c r="E758" s="9" t="s">
        <v>1703</v>
      </c>
      <c r="F758" s="7">
        <v>4</v>
      </c>
      <c r="G758" s="29"/>
      <c r="H758" s="29"/>
      <c r="I758" s="29">
        <v>2.30</v>
      </c>
      <c r="J758" s="37">
        <f ca="1">ROUND(F758*I758,2)</f>
        <v>0</v>
      </c>
      <c r="K758" s="11"/>
      <c r="L758" s="11"/>
      <c r="M758" s="11"/>
      <c r="N758" s="11"/>
    </row>
    <row r="759" spans="1:14" ht="21.36" thickBot="1" customHeight="1">
      <c r="A759" s="11"/>
      <c r="B759" s="11"/>
      <c r="C759" s="11"/>
      <c r="D759" s="33"/>
      <c r="E759" s="9" t="s">
        <v>1704</v>
      </c>
      <c r="F759" s="7">
        <v>4</v>
      </c>
      <c r="G759" s="29">
        <v>3.00</v>
      </c>
      <c r="H759" s="29"/>
      <c r="I759" s="29"/>
      <c r="J759" s="37">
        <f ca="1">ROUND(F759*G759,2)</f>
        <v>0</v>
      </c>
      <c r="K759" s="39">
        <f ca="1">SUM(J757:J759)</f>
        <v>0</v>
      </c>
      <c r="L759" s="11"/>
      <c r="M759" s="11"/>
      <c r="N759" s="11"/>
    </row>
    <row r="760" spans="1:14" ht="15.48" thickBot="1" customHeight="1">
      <c r="A760" s="17" t="s">
        <v>1705</v>
      </c>
      <c r="B760" s="9" t="s">
        <v>1706</v>
      </c>
      <c r="C760" s="9" t="s">
        <v>1707</v>
      </c>
      <c r="D760" s="28" t="s">
        <v>1708</v>
      </c>
      <c r="E760" s="28"/>
      <c r="F760" s="28"/>
      <c r="G760" s="28"/>
      <c r="H760" s="28"/>
      <c r="I760" s="28"/>
      <c r="J760" s="28"/>
      <c r="K760" s="29">
        <f ca="1">ROUND(11.00,2)</f>
        <v>0</v>
      </c>
      <c r="L760" s="29">
        <f ca="1">ROUND(0.26*(1+M2/100),2)</f>
        <v>0</v>
      </c>
      <c r="M760" s="29">
        <f ca="1">ROUND(K760*L760,2)</f>
        <v>0</v>
      </c>
      <c r="N760" s="11"/>
    </row>
    <row r="761" spans="1:14" ht="21.36" thickBot="1" customHeight="1">
      <c r="A761" s="11"/>
      <c r="B761" s="11"/>
      <c r="C761" s="11"/>
      <c r="D761" s="28" t="s">
        <v>1709</v>
      </c>
      <c r="E761" s="28"/>
      <c r="F761" s="28"/>
      <c r="G761" s="28"/>
      <c r="H761" s="28"/>
      <c r="I761" s="28"/>
      <c r="J761" s="28"/>
      <c r="K761" s="28"/>
      <c r="L761" s="28"/>
      <c r="M761" s="28"/>
      <c r="N761" s="11"/>
    </row>
    <row r="762" spans="1:14" ht="15.48" thickBot="1" customHeight="1">
      <c r="A762" s="17" t="s">
        <v>1710</v>
      </c>
      <c r="B762" s="9" t="s">
        <v>1711</v>
      </c>
      <c r="C762" s="9" t="s">
        <v>1712</v>
      </c>
      <c r="D762" s="28" t="s">
        <v>1713</v>
      </c>
      <c r="E762" s="28"/>
      <c r="F762" s="28"/>
      <c r="G762" s="28"/>
      <c r="H762" s="28"/>
      <c r="I762" s="28"/>
      <c r="J762" s="28"/>
      <c r="K762" s="29">
        <f ca="1">ROUND(4.00,2)</f>
        <v>0</v>
      </c>
      <c r="L762" s="29">
        <f ca="1">ROUND(16.24*(1+M2/100),2)</f>
        <v>0</v>
      </c>
      <c r="M762" s="29">
        <f ca="1">ROUND(K762*L762,2)</f>
        <v>0</v>
      </c>
      <c r="N762" s="11"/>
    </row>
    <row r="763" spans="1:14" ht="49.08" thickBot="1" customHeight="1">
      <c r="A763" s="11"/>
      <c r="B763" s="11"/>
      <c r="C763" s="11"/>
      <c r="D763" s="28" t="s">
        <v>1714</v>
      </c>
      <c r="E763" s="28"/>
      <c r="F763" s="28"/>
      <c r="G763" s="28"/>
      <c r="H763" s="28"/>
      <c r="I763" s="28"/>
      <c r="J763" s="28"/>
      <c r="K763" s="28"/>
      <c r="L763" s="28"/>
      <c r="M763" s="28"/>
      <c r="N763" s="11"/>
    </row>
    <row r="764" spans="1:14" ht="21.36" thickBot="1" customHeight="1">
      <c r="A764" s="17" t="s">
        <v>1715</v>
      </c>
      <c r="B764" s="9" t="s">
        <v>1716</v>
      </c>
      <c r="C764" s="9" t="s">
        <v>1717</v>
      </c>
      <c r="D764" s="28" t="s">
        <v>1718</v>
      </c>
      <c r="E764" s="28"/>
      <c r="F764" s="28"/>
      <c r="G764" s="28"/>
      <c r="H764" s="28"/>
      <c r="I764" s="28"/>
      <c r="J764" s="28"/>
      <c r="K764" s="29">
        <f ca="1">ROUND(3.00,2)</f>
        <v>0</v>
      </c>
      <c r="L764" s="29">
        <f ca="1">ROUND(37.60*(1+M2/100),2)</f>
        <v>0</v>
      </c>
      <c r="M764" s="29">
        <f ca="1">ROUND(K764*L764,2)</f>
        <v>0</v>
      </c>
      <c r="N764" s="11"/>
    </row>
    <row r="765" spans="1:14" ht="21.36" thickBot="1" customHeight="1">
      <c r="A765" s="11"/>
      <c r="B765" s="11"/>
      <c r="C765" s="11"/>
      <c r="D765" s="28" t="s">
        <v>1719</v>
      </c>
      <c r="E765" s="28"/>
      <c r="F765" s="28"/>
      <c r="G765" s="28"/>
      <c r="H765" s="28"/>
      <c r="I765" s="28"/>
      <c r="J765" s="28"/>
      <c r="K765" s="28"/>
      <c r="L765" s="28"/>
      <c r="M765" s="28"/>
      <c r="N765" s="11"/>
    </row>
    <row r="766" spans="1:14" ht="15.48" thickBot="1" customHeight="1">
      <c r="A766" s="17" t="s">
        <v>1720</v>
      </c>
      <c r="B766" s="9" t="s">
        <v>1721</v>
      </c>
      <c r="C766" s="9" t="s">
        <v>1722</v>
      </c>
      <c r="D766" s="28" t="s">
        <v>1723</v>
      </c>
      <c r="E766" s="28"/>
      <c r="F766" s="28"/>
      <c r="G766" s="28"/>
      <c r="H766" s="28"/>
      <c r="I766" s="28"/>
      <c r="J766" s="28"/>
      <c r="K766" s="29">
        <f ca="1">ROUND(4.00,2)</f>
        <v>0</v>
      </c>
      <c r="L766" s="29">
        <f ca="1">ROUND(38.50*(1+M2/100),2)</f>
        <v>0</v>
      </c>
      <c r="M766" s="29">
        <f ca="1">ROUND(K766*L766,2)</f>
        <v>0</v>
      </c>
      <c r="N766" s="11"/>
    </row>
    <row r="767" spans="1:14" ht="21.36" thickBot="1" customHeight="1">
      <c r="A767" s="11"/>
      <c r="B767" s="11"/>
      <c r="C767" s="11"/>
      <c r="D767" s="28" t="s">
        <v>1724</v>
      </c>
      <c r="E767" s="28"/>
      <c r="F767" s="28"/>
      <c r="G767" s="28"/>
      <c r="H767" s="28"/>
      <c r="I767" s="28"/>
      <c r="J767" s="28"/>
      <c r="K767" s="28"/>
      <c r="L767" s="28"/>
      <c r="M767" s="28"/>
      <c r="N767" s="11"/>
    </row>
    <row r="768" spans="1:14" ht="15.48" thickBot="1" customHeight="1">
      <c r="A768" s="17" t="s">
        <v>1725</v>
      </c>
      <c r="B768" s="9" t="s">
        <v>1726</v>
      </c>
      <c r="C768" s="9" t="s">
        <v>1727</v>
      </c>
      <c r="D768" s="28" t="s">
        <v>1728</v>
      </c>
      <c r="E768" s="28"/>
      <c r="F768" s="28"/>
      <c r="G768" s="28"/>
      <c r="H768" s="28"/>
      <c r="I768" s="28"/>
      <c r="J768" s="28"/>
      <c r="K768" s="29">
        <f ca="1">ROUND(2.00,2)</f>
        <v>0</v>
      </c>
      <c r="L768" s="29">
        <f ca="1">ROUND(102.83*(1+M2/100),2)</f>
        <v>0</v>
      </c>
      <c r="M768" s="29">
        <f ca="1">ROUND(K768*L768,2)</f>
        <v>0</v>
      </c>
      <c r="N768" s="11"/>
    </row>
    <row r="769" spans="1:14" ht="67.56" thickBot="1" customHeight="1">
      <c r="A769" s="11"/>
      <c r="B769" s="11"/>
      <c r="C769" s="11"/>
      <c r="D769" s="28" t="s">
        <v>1729</v>
      </c>
      <c r="E769" s="28"/>
      <c r="F769" s="28"/>
      <c r="G769" s="28"/>
      <c r="H769" s="28"/>
      <c r="I769" s="28"/>
      <c r="J769" s="28"/>
      <c r="K769" s="28"/>
      <c r="L769" s="28"/>
      <c r="M769" s="28"/>
      <c r="N769" s="11"/>
    </row>
    <row r="770" spans="1:14" ht="15.48" thickBot="1" customHeight="1">
      <c r="A770" s="17" t="s">
        <v>1730</v>
      </c>
      <c r="B770" s="9" t="s">
        <v>1731</v>
      </c>
      <c r="C770" s="9" t="s">
        <v>1732</v>
      </c>
      <c r="D770" s="28" t="s">
        <v>1733</v>
      </c>
      <c r="E770" s="28"/>
      <c r="F770" s="28"/>
      <c r="G770" s="28"/>
      <c r="H770" s="28"/>
      <c r="I770" s="28"/>
      <c r="J770" s="28"/>
      <c r="K770" s="29">
        <f ca="1">ROUND(6.00,2)</f>
        <v>0</v>
      </c>
      <c r="L770" s="29">
        <f ca="1">ROUND(9.77*(1+M2/100),2)</f>
        <v>0</v>
      </c>
      <c r="M770" s="29">
        <f ca="1">ROUND(K770*L770,2)</f>
        <v>0</v>
      </c>
      <c r="N770" s="11"/>
    </row>
    <row r="771" spans="1:14" ht="12.12" thickBot="1" customHeight="1">
      <c r="A771" s="11"/>
      <c r="B771" s="11"/>
      <c r="C771" s="11"/>
      <c r="D771" s="28" t="s">
        <v>1734</v>
      </c>
      <c r="E771" s="28"/>
      <c r="F771" s="28"/>
      <c r="G771" s="28"/>
      <c r="H771" s="28"/>
      <c r="I771" s="28"/>
      <c r="J771" s="28"/>
      <c r="K771" s="28"/>
      <c r="L771" s="28"/>
      <c r="M771" s="28"/>
      <c r="N771" s="11"/>
    </row>
    <row r="772" spans="1:14" ht="15.48" thickBot="1" customHeight="1">
      <c r="A772" s="41"/>
      <c r="B772" s="41"/>
      <c r="C772" s="41"/>
      <c r="D772" s="55" t="s">
        <v>1735</v>
      </c>
      <c r="E772" s="56"/>
      <c r="F772" s="56"/>
      <c r="G772" s="56"/>
      <c r="H772" s="56"/>
      <c r="I772" s="56"/>
      <c r="J772" s="56"/>
      <c r="K772" s="56"/>
      <c r="L772" s="57">
        <f ca="1">M746+M748+M750+M752+M754+M760+M762+M764+M766+M768+M770</f>
        <v>0</v>
      </c>
      <c r="M772" s="57">
        <f ca="1">ROUND(L772,2)</f>
        <v>0</v>
      </c>
      <c r="N772" s="11"/>
    </row>
    <row r="773" spans="1:14" ht="15.48" thickBot="1" customHeight="1">
      <c r="A773" s="58" t="s">
        <v>1736</v>
      </c>
      <c r="B773" s="58" t="s">
        <v>1737</v>
      </c>
      <c r="C773" s="59"/>
      <c r="D773" s="60" t="s">
        <v>1738</v>
      </c>
      <c r="E773" s="60"/>
      <c r="F773" s="60"/>
      <c r="G773" s="60"/>
      <c r="H773" s="60"/>
      <c r="I773" s="60"/>
      <c r="J773" s="60"/>
      <c r="K773" s="59"/>
      <c r="L773" s="61">
        <f ca="1">L856</f>
        <v>0</v>
      </c>
      <c r="M773" s="61">
        <f ca="1">ROUND(L773,2)</f>
        <v>0</v>
      </c>
      <c r="N773" s="11"/>
    </row>
    <row r="774" spans="1:14" ht="15.48" thickBot="1" customHeight="1">
      <c r="A774" s="17" t="s">
        <v>1739</v>
      </c>
      <c r="B774" s="9" t="s">
        <v>1740</v>
      </c>
      <c r="C774" s="9" t="s">
        <v>1741</v>
      </c>
      <c r="D774" s="28" t="s">
        <v>1742</v>
      </c>
      <c r="E774" s="28"/>
      <c r="F774" s="28"/>
      <c r="G774" s="28"/>
      <c r="H774" s="28"/>
      <c r="I774" s="28"/>
      <c r="J774" s="28"/>
      <c r="K774" s="29">
        <f ca="1">ROUND(1.00,2)</f>
        <v>0</v>
      </c>
      <c r="L774" s="29">
        <f ca="1">ROUND(1450.04*(1+M2/100),2)</f>
        <v>0</v>
      </c>
      <c r="M774" s="29">
        <f ca="1">ROUND(K774*L774,2)</f>
        <v>0</v>
      </c>
      <c r="N774" s="11"/>
    </row>
    <row r="775" spans="1:14" ht="12.12" thickBot="1" customHeight="1">
      <c r="A775" s="11"/>
      <c r="B775" s="11"/>
      <c r="C775" s="11"/>
      <c r="D775" s="28" t="s">
        <v>1743</v>
      </c>
      <c r="E775" s="28"/>
      <c r="F775" s="28"/>
      <c r="G775" s="28"/>
      <c r="H775" s="28"/>
      <c r="I775" s="28"/>
      <c r="J775" s="28"/>
      <c r="K775" s="28"/>
      <c r="L775" s="28"/>
      <c r="M775" s="28"/>
      <c r="N775" s="11"/>
    </row>
    <row r="776" spans="1:14" ht="15.48" thickBot="1" customHeight="1">
      <c r="A776" s="17" t="s">
        <v>1744</v>
      </c>
      <c r="B776" s="9" t="s">
        <v>1745</v>
      </c>
      <c r="C776" s="9" t="s">
        <v>1746</v>
      </c>
      <c r="D776" s="28" t="s">
        <v>1747</v>
      </c>
      <c r="E776" s="28"/>
      <c r="F776" s="28"/>
      <c r="G776" s="28"/>
      <c r="H776" s="28"/>
      <c r="I776" s="28"/>
      <c r="J776" s="28"/>
      <c r="K776" s="29">
        <f ca="1">ROUND(1.00,2)</f>
        <v>0</v>
      </c>
      <c r="L776" s="29">
        <f ca="1">ROUND(324.15*(1+M2/100),2)</f>
        <v>0</v>
      </c>
      <c r="M776" s="29">
        <f ca="1">ROUND(K776*L776,2)</f>
        <v>0</v>
      </c>
      <c r="N776" s="11"/>
    </row>
    <row r="777" spans="1:14" ht="67.56" thickBot="1" customHeight="1">
      <c r="A777" s="11"/>
      <c r="B777" s="11"/>
      <c r="C777" s="11"/>
      <c r="D777" s="28" t="s">
        <v>1748</v>
      </c>
      <c r="E777" s="28"/>
      <c r="F777" s="28"/>
      <c r="G777" s="28"/>
      <c r="H777" s="28"/>
      <c r="I777" s="28"/>
      <c r="J777" s="28"/>
      <c r="K777" s="28"/>
      <c r="L777" s="28"/>
      <c r="M777" s="28"/>
      <c r="N777" s="11"/>
    </row>
    <row r="778" spans="1:14" ht="15.48" thickBot="1" customHeight="1">
      <c r="A778" s="17" t="s">
        <v>1749</v>
      </c>
      <c r="B778" s="9" t="s">
        <v>1750</v>
      </c>
      <c r="C778" s="9" t="s">
        <v>1751</v>
      </c>
      <c r="D778" s="28" t="s">
        <v>1752</v>
      </c>
      <c r="E778" s="28"/>
      <c r="F778" s="28"/>
      <c r="G778" s="28"/>
      <c r="H778" s="28"/>
      <c r="I778" s="28"/>
      <c r="J778" s="28"/>
      <c r="K778" s="29">
        <f ca="1">ROUND(1.00,2)</f>
        <v>0</v>
      </c>
      <c r="L778" s="29">
        <f ca="1">ROUND(411.78*(1+M2/100),2)</f>
        <v>0</v>
      </c>
      <c r="M778" s="29">
        <f ca="1">ROUND(K778*L778,2)</f>
        <v>0</v>
      </c>
      <c r="N778" s="11"/>
    </row>
    <row r="779" spans="1:14" ht="12.12" thickBot="1" customHeight="1">
      <c r="A779" s="11"/>
      <c r="B779" s="11"/>
      <c r="C779" s="11"/>
      <c r="D779" s="28" t="s">
        <v>1753</v>
      </c>
      <c r="E779" s="28"/>
      <c r="F779" s="28"/>
      <c r="G779" s="28"/>
      <c r="H779" s="28"/>
      <c r="I779" s="28"/>
      <c r="J779" s="28"/>
      <c r="K779" s="28"/>
      <c r="L779" s="28"/>
      <c r="M779" s="28"/>
      <c r="N779" s="11"/>
    </row>
    <row r="780" spans="1:14" ht="15.48" thickBot="1" customHeight="1">
      <c r="A780" s="17" t="s">
        <v>1754</v>
      </c>
      <c r="B780" s="9" t="s">
        <v>1755</v>
      </c>
      <c r="C780" s="9" t="s">
        <v>1756</v>
      </c>
      <c r="D780" s="28" t="s">
        <v>1757</v>
      </c>
      <c r="E780" s="28"/>
      <c r="F780" s="28"/>
      <c r="G780" s="28"/>
      <c r="H780" s="28"/>
      <c r="I780" s="28"/>
      <c r="J780" s="28"/>
      <c r="K780" s="29">
        <f ca="1">SUM(K783:K785)</f>
        <v>0</v>
      </c>
      <c r="L780" s="29">
        <f ca="1">ROUND(40.79*(1+M2/100),2)</f>
        <v>0</v>
      </c>
      <c r="M780" s="29">
        <f ca="1">ROUND(K780*L780,2)</f>
        <v>0</v>
      </c>
      <c r="N780" s="11"/>
    </row>
    <row r="781" spans="1:14" ht="49.08" thickBot="1" customHeight="1">
      <c r="A781" s="11"/>
      <c r="B781" s="11"/>
      <c r="C781" s="11"/>
      <c r="D781" s="28" t="s">
        <v>1758</v>
      </c>
      <c r="E781" s="28"/>
      <c r="F781" s="28"/>
      <c r="G781" s="28"/>
      <c r="H781" s="28"/>
      <c r="I781" s="28"/>
      <c r="J781" s="28"/>
      <c r="K781" s="28"/>
      <c r="L781" s="28"/>
      <c r="M781" s="28"/>
      <c r="N781" s="11"/>
    </row>
    <row r="782" spans="1:14" ht="15.12" thickBot="1" customHeight="1">
      <c r="A782" s="11"/>
      <c r="B782" s="11"/>
      <c r="C782" s="11"/>
      <c r="D782" s="11"/>
      <c r="E782" s="30"/>
      <c r="F782" s="32" t="s">
        <v>1759</v>
      </c>
      <c r="G782" s="32" t="s">
        <v>1760</v>
      </c>
      <c r="H782" s="32" t="s">
        <v>1761</v>
      </c>
      <c r="I782" s="32" t="s">
        <v>1762</v>
      </c>
      <c r="J782" s="32" t="s">
        <v>1763</v>
      </c>
      <c r="K782" s="32" t="s">
        <v>1764</v>
      </c>
      <c r="L782" s="11"/>
      <c r="M782" s="11"/>
      <c r="N782" s="11"/>
    </row>
    <row r="783" spans="1:14" ht="15.12" thickBot="1" customHeight="1">
      <c r="A783" s="11"/>
      <c r="B783" s="11"/>
      <c r="C783" s="11"/>
      <c r="D783" s="33" t="s">
        <v>1765</v>
      </c>
      <c r="E783" s="34" t="s">
        <v>1766</v>
      </c>
      <c r="F783" s="35">
        <v>8.5</v>
      </c>
      <c r="G783" s="36"/>
      <c r="H783" s="36"/>
      <c r="I783" s="36"/>
      <c r="J783" s="38">
        <f ca="1">ROUND(F783,2)</f>
        <v>0</v>
      </c>
      <c r="K783" s="49"/>
      <c r="L783" s="11"/>
      <c r="M783" s="11"/>
      <c r="N783" s="11"/>
    </row>
    <row r="784" spans="1:14" ht="15.12" thickBot="1" customHeight="1">
      <c r="A784" s="11"/>
      <c r="B784" s="11"/>
      <c r="C784" s="11"/>
      <c r="D784" s="33" t="s">
        <v>1767</v>
      </c>
      <c r="E784" s="9" t="s">
        <v>1768</v>
      </c>
      <c r="F784" s="7">
        <v>15</v>
      </c>
      <c r="G784" s="29"/>
      <c r="H784" s="29"/>
      <c r="I784" s="29"/>
      <c r="J784" s="37">
        <f ca="1">ROUND(F784,2)</f>
        <v>0</v>
      </c>
      <c r="K784" s="11"/>
      <c r="L784" s="11"/>
      <c r="M784" s="11"/>
      <c r="N784" s="11"/>
    </row>
    <row r="785" spans="1:14" ht="21.36" thickBot="1" customHeight="1">
      <c r="A785" s="11"/>
      <c r="B785" s="11"/>
      <c r="C785" s="11"/>
      <c r="D785" s="33" t="s">
        <v>1769</v>
      </c>
      <c r="E785" s="9" t="s">
        <v>1770</v>
      </c>
      <c r="F785" s="7">
        <v>33</v>
      </c>
      <c r="G785" s="29"/>
      <c r="H785" s="29"/>
      <c r="I785" s="29"/>
      <c r="J785" s="37">
        <f ca="1">ROUND(F785,2)</f>
        <v>0</v>
      </c>
      <c r="K785" s="39">
        <f ca="1">SUM(J783:J785)</f>
        <v>0</v>
      </c>
      <c r="L785" s="11"/>
      <c r="M785" s="11"/>
      <c r="N785" s="11"/>
    </row>
    <row r="786" spans="1:14" ht="15.48" thickBot="1" customHeight="1">
      <c r="A786" s="17" t="s">
        <v>1771</v>
      </c>
      <c r="B786" s="9" t="s">
        <v>1772</v>
      </c>
      <c r="C786" s="9" t="s">
        <v>1773</v>
      </c>
      <c r="D786" s="28" t="s">
        <v>1774</v>
      </c>
      <c r="E786" s="28"/>
      <c r="F786" s="28"/>
      <c r="G786" s="28"/>
      <c r="H786" s="28"/>
      <c r="I786" s="28"/>
      <c r="J786" s="28"/>
      <c r="K786" s="29">
        <f ca="1">SUM(K789:K791)</f>
        <v>0</v>
      </c>
      <c r="L786" s="29">
        <f ca="1">ROUND(37.45*(1+M2/100),2)</f>
        <v>0</v>
      </c>
      <c r="M786" s="29">
        <f ca="1">ROUND(K786*L786,2)</f>
        <v>0</v>
      </c>
      <c r="N786" s="11"/>
    </row>
    <row r="787" spans="1:14" ht="39.84" thickBot="1" customHeight="1">
      <c r="A787" s="11"/>
      <c r="B787" s="11"/>
      <c r="C787" s="11"/>
      <c r="D787" s="28" t="s">
        <v>1775</v>
      </c>
      <c r="E787" s="28"/>
      <c r="F787" s="28"/>
      <c r="G787" s="28"/>
      <c r="H787" s="28"/>
      <c r="I787" s="28"/>
      <c r="J787" s="28"/>
      <c r="K787" s="28"/>
      <c r="L787" s="28"/>
      <c r="M787" s="28"/>
      <c r="N787" s="11"/>
    </row>
    <row r="788" spans="1:14" ht="15.12" thickBot="1" customHeight="1">
      <c r="A788" s="11"/>
      <c r="B788" s="11"/>
      <c r="C788" s="11"/>
      <c r="D788" s="11"/>
      <c r="E788" s="30"/>
      <c r="F788" s="32" t="s">
        <v>1776</v>
      </c>
      <c r="G788" s="32" t="s">
        <v>1777</v>
      </c>
      <c r="H788" s="32" t="s">
        <v>1778</v>
      </c>
      <c r="I788" s="32" t="s">
        <v>1779</v>
      </c>
      <c r="J788" s="32" t="s">
        <v>1780</v>
      </c>
      <c r="K788" s="32" t="s">
        <v>1781</v>
      </c>
      <c r="L788" s="11"/>
      <c r="M788" s="11"/>
      <c r="N788" s="11"/>
    </row>
    <row r="789" spans="1:14" ht="15.12" thickBot="1" customHeight="1">
      <c r="A789" s="11"/>
      <c r="B789" s="11"/>
      <c r="C789" s="11"/>
      <c r="D789" s="33" t="s">
        <v>1782</v>
      </c>
      <c r="E789" s="34" t="s">
        <v>1783</v>
      </c>
      <c r="F789" s="35">
        <v>11</v>
      </c>
      <c r="G789" s="36"/>
      <c r="H789" s="36"/>
      <c r="I789" s="36"/>
      <c r="J789" s="38">
        <f ca="1">ROUND(F789,2)</f>
        <v>0</v>
      </c>
      <c r="K789" s="49"/>
      <c r="L789" s="11"/>
      <c r="M789" s="11"/>
      <c r="N789" s="11"/>
    </row>
    <row r="790" spans="1:14" ht="15.12" thickBot="1" customHeight="1">
      <c r="A790" s="11"/>
      <c r="B790" s="11"/>
      <c r="C790" s="11"/>
      <c r="D790" s="33" t="s">
        <v>1784</v>
      </c>
      <c r="E790" s="9" t="s">
        <v>1785</v>
      </c>
      <c r="F790" s="7">
        <v>9.3</v>
      </c>
      <c r="G790" s="29"/>
      <c r="H790" s="29"/>
      <c r="I790" s="29"/>
      <c r="J790" s="37">
        <f ca="1">ROUND(F790,2)</f>
        <v>0</v>
      </c>
      <c r="K790" s="11"/>
      <c r="L790" s="11"/>
      <c r="M790" s="11"/>
      <c r="N790" s="11"/>
    </row>
    <row r="791" spans="1:14" ht="15.12" thickBot="1" customHeight="1">
      <c r="A791" s="11"/>
      <c r="B791" s="11"/>
      <c r="C791" s="11"/>
      <c r="D791" s="33" t="s">
        <v>1786</v>
      </c>
      <c r="E791" s="9" t="s">
        <v>1787</v>
      </c>
      <c r="F791" s="7">
        <v>4</v>
      </c>
      <c r="G791" s="29"/>
      <c r="H791" s="29"/>
      <c r="I791" s="29"/>
      <c r="J791" s="37">
        <f ca="1">ROUND(F791,2)</f>
        <v>0</v>
      </c>
      <c r="K791" s="39">
        <f ca="1">SUM(J789:J791)</f>
        <v>0</v>
      </c>
      <c r="L791" s="11"/>
      <c r="M791" s="11"/>
      <c r="N791" s="11"/>
    </row>
    <row r="792" spans="1:14" ht="15.48" thickBot="1" customHeight="1">
      <c r="A792" s="17" t="s">
        <v>1788</v>
      </c>
      <c r="B792" s="9" t="s">
        <v>1789</v>
      </c>
      <c r="C792" s="9" t="s">
        <v>1790</v>
      </c>
      <c r="D792" s="28" t="s">
        <v>1791</v>
      </c>
      <c r="E792" s="28"/>
      <c r="F792" s="28"/>
      <c r="G792" s="28"/>
      <c r="H792" s="28"/>
      <c r="I792" s="28"/>
      <c r="J792" s="28"/>
      <c r="K792" s="29">
        <f ca="1">ROUND(20.00,2)</f>
        <v>0</v>
      </c>
      <c r="L792" s="29">
        <f ca="1">ROUND(20.33*(1+M2/100),2)</f>
        <v>0</v>
      </c>
      <c r="M792" s="29">
        <f ca="1">ROUND(K792*L792,2)</f>
        <v>0</v>
      </c>
      <c r="N792" s="11"/>
    </row>
    <row r="793" spans="1:14" ht="58.32" thickBot="1" customHeight="1">
      <c r="A793" s="11"/>
      <c r="B793" s="11"/>
      <c r="C793" s="11"/>
      <c r="D793" s="28" t="s">
        <v>1792</v>
      </c>
      <c r="E793" s="28"/>
      <c r="F793" s="28"/>
      <c r="G793" s="28"/>
      <c r="H793" s="28"/>
      <c r="I793" s="28"/>
      <c r="J793" s="28"/>
      <c r="K793" s="28"/>
      <c r="L793" s="28"/>
      <c r="M793" s="28"/>
      <c r="N793" s="11"/>
    </row>
    <row r="794" spans="1:14" ht="15.48" thickBot="1" customHeight="1">
      <c r="A794" s="17" t="s">
        <v>1793</v>
      </c>
      <c r="B794" s="9" t="s">
        <v>1794</v>
      </c>
      <c r="C794" s="9" t="s">
        <v>1795</v>
      </c>
      <c r="D794" s="28" t="s">
        <v>1796</v>
      </c>
      <c r="E794" s="28"/>
      <c r="F794" s="28"/>
      <c r="G794" s="28"/>
      <c r="H794" s="28"/>
      <c r="I794" s="28"/>
      <c r="J794" s="28"/>
      <c r="K794" s="29">
        <f ca="1">ROUND(350.00,2)</f>
        <v>0</v>
      </c>
      <c r="L794" s="29">
        <f ca="1">ROUND(1.39*(1+M2/100),2)</f>
        <v>0</v>
      </c>
      <c r="M794" s="29">
        <f ca="1">ROUND(K794*L794,2)</f>
        <v>0</v>
      </c>
      <c r="N794" s="11"/>
    </row>
    <row r="795" spans="1:14" ht="21.36" thickBot="1" customHeight="1">
      <c r="A795" s="11"/>
      <c r="B795" s="11"/>
      <c r="C795" s="11"/>
      <c r="D795" s="28" t="s">
        <v>1797</v>
      </c>
      <c r="E795" s="28"/>
      <c r="F795" s="28"/>
      <c r="G795" s="28"/>
      <c r="H795" s="28"/>
      <c r="I795" s="28"/>
      <c r="J795" s="28"/>
      <c r="K795" s="28"/>
      <c r="L795" s="28"/>
      <c r="M795" s="28"/>
      <c r="N795" s="11"/>
    </row>
    <row r="796" spans="1:14" ht="15.48" thickBot="1" customHeight="1">
      <c r="A796" s="17" t="s">
        <v>1798</v>
      </c>
      <c r="B796" s="9" t="s">
        <v>1799</v>
      </c>
      <c r="C796" s="9" t="s">
        <v>1800</v>
      </c>
      <c r="D796" s="28" t="s">
        <v>1801</v>
      </c>
      <c r="E796" s="28"/>
      <c r="F796" s="28"/>
      <c r="G796" s="28"/>
      <c r="H796" s="28"/>
      <c r="I796" s="28"/>
      <c r="J796" s="28"/>
      <c r="K796" s="29">
        <f ca="1">ROUND(401.00,2)</f>
        <v>0</v>
      </c>
      <c r="L796" s="29">
        <f ca="1">ROUND(2.16*(1+M2/100),2)</f>
        <v>0</v>
      </c>
      <c r="M796" s="29">
        <f ca="1">ROUND(K796*L796,2)</f>
        <v>0</v>
      </c>
      <c r="N796" s="11"/>
    </row>
    <row r="797" spans="1:14" ht="21.36" thickBot="1" customHeight="1">
      <c r="A797" s="11"/>
      <c r="B797" s="11"/>
      <c r="C797" s="11"/>
      <c r="D797" s="28" t="s">
        <v>1802</v>
      </c>
      <c r="E797" s="28"/>
      <c r="F797" s="28"/>
      <c r="G797" s="28"/>
      <c r="H797" s="28"/>
      <c r="I797" s="28"/>
      <c r="J797" s="28"/>
      <c r="K797" s="28"/>
      <c r="L797" s="28"/>
      <c r="M797" s="28"/>
      <c r="N797" s="11"/>
    </row>
    <row r="798" spans="1:14" ht="15.48" thickBot="1" customHeight="1">
      <c r="A798" s="17" t="s">
        <v>1803</v>
      </c>
      <c r="B798" s="9" t="s">
        <v>1804</v>
      </c>
      <c r="C798" s="9" t="s">
        <v>1805</v>
      </c>
      <c r="D798" s="28" t="s">
        <v>1806</v>
      </c>
      <c r="E798" s="28"/>
      <c r="F798" s="28"/>
      <c r="G798" s="28"/>
      <c r="H798" s="28"/>
      <c r="I798" s="28"/>
      <c r="J798" s="28"/>
      <c r="K798" s="29">
        <f ca="1">ROUND(58.00,2)</f>
        <v>0</v>
      </c>
      <c r="L798" s="29">
        <f ca="1">ROUND(2.73*(1+M2/100),2)</f>
        <v>0</v>
      </c>
      <c r="M798" s="29">
        <f ca="1">ROUND(K798*L798,2)</f>
        <v>0</v>
      </c>
      <c r="N798" s="11"/>
    </row>
    <row r="799" spans="1:14" ht="21.36" thickBot="1" customHeight="1">
      <c r="A799" s="11"/>
      <c r="B799" s="11"/>
      <c r="C799" s="11"/>
      <c r="D799" s="28" t="s">
        <v>1807</v>
      </c>
      <c r="E799" s="28"/>
      <c r="F799" s="28"/>
      <c r="G799" s="28"/>
      <c r="H799" s="28"/>
      <c r="I799" s="28"/>
      <c r="J799" s="28"/>
      <c r="K799" s="28"/>
      <c r="L799" s="28"/>
      <c r="M799" s="28"/>
      <c r="N799" s="11"/>
    </row>
    <row r="800" spans="1:14" ht="15.48" thickBot="1" customHeight="1">
      <c r="A800" s="17" t="s">
        <v>1808</v>
      </c>
      <c r="B800" s="9" t="s">
        <v>1809</v>
      </c>
      <c r="C800" s="9" t="s">
        <v>1810</v>
      </c>
      <c r="D800" s="28" t="s">
        <v>1811</v>
      </c>
      <c r="E800" s="28"/>
      <c r="F800" s="28"/>
      <c r="G800" s="28"/>
      <c r="H800" s="28"/>
      <c r="I800" s="28"/>
      <c r="J800" s="28"/>
      <c r="K800" s="29">
        <f ca="1">ROUND(2.00,2)</f>
        <v>0</v>
      </c>
      <c r="L800" s="29">
        <f ca="1">ROUND(2.11*(1+M2/100),2)</f>
        <v>0</v>
      </c>
      <c r="M800" s="29">
        <f ca="1">ROUND(K800*L800,2)</f>
        <v>0</v>
      </c>
      <c r="N800" s="11"/>
    </row>
    <row r="801" spans="1:14" ht="21.36" thickBot="1" customHeight="1">
      <c r="A801" s="11"/>
      <c r="B801" s="11"/>
      <c r="C801" s="11"/>
      <c r="D801" s="28" t="s">
        <v>1812</v>
      </c>
      <c r="E801" s="28"/>
      <c r="F801" s="28"/>
      <c r="G801" s="28"/>
      <c r="H801" s="28"/>
      <c r="I801" s="28"/>
      <c r="J801" s="28"/>
      <c r="K801" s="28"/>
      <c r="L801" s="28"/>
      <c r="M801" s="28"/>
      <c r="N801" s="11"/>
    </row>
    <row r="802" spans="1:14" ht="15.48" thickBot="1" customHeight="1">
      <c r="A802" s="17" t="s">
        <v>1813</v>
      </c>
      <c r="B802" s="9" t="s">
        <v>1814</v>
      </c>
      <c r="C802" s="9" t="s">
        <v>1815</v>
      </c>
      <c r="D802" s="28" t="s">
        <v>1816</v>
      </c>
      <c r="E802" s="28"/>
      <c r="F802" s="28"/>
      <c r="G802" s="28"/>
      <c r="H802" s="28"/>
      <c r="I802" s="28"/>
      <c r="J802" s="28"/>
      <c r="K802" s="29">
        <f ca="1">ROUND(13.00,2)</f>
        <v>0</v>
      </c>
      <c r="L802" s="29">
        <f ca="1">ROUND(8.50*(1+M2/100),2)</f>
        <v>0</v>
      </c>
      <c r="M802" s="29">
        <f ca="1">ROUND(K802*L802,2)</f>
        <v>0</v>
      </c>
      <c r="N802" s="11"/>
    </row>
    <row r="803" spans="1:14" ht="21.36" thickBot="1" customHeight="1">
      <c r="A803" s="11"/>
      <c r="B803" s="11"/>
      <c r="C803" s="11"/>
      <c r="D803" s="28" t="s">
        <v>1817</v>
      </c>
      <c r="E803" s="28"/>
      <c r="F803" s="28"/>
      <c r="G803" s="28"/>
      <c r="H803" s="28"/>
      <c r="I803" s="28"/>
      <c r="J803" s="28"/>
      <c r="K803" s="28"/>
      <c r="L803" s="28"/>
      <c r="M803" s="28"/>
      <c r="N803" s="11"/>
    </row>
    <row r="804" spans="1:14" ht="15.48" thickBot="1" customHeight="1">
      <c r="A804" s="17" t="s">
        <v>1818</v>
      </c>
      <c r="B804" s="9" t="s">
        <v>1819</v>
      </c>
      <c r="C804" s="9" t="s">
        <v>1820</v>
      </c>
      <c r="D804" s="28" t="s">
        <v>1821</v>
      </c>
      <c r="E804" s="28"/>
      <c r="F804" s="28"/>
      <c r="G804" s="28"/>
      <c r="H804" s="28"/>
      <c r="I804" s="28"/>
      <c r="J804" s="28"/>
      <c r="K804" s="29">
        <f ca="1">ROUND(11.00,2)</f>
        <v>0</v>
      </c>
      <c r="L804" s="29">
        <f ca="1">ROUND(93.89*(1+M2/100),2)</f>
        <v>0</v>
      </c>
      <c r="M804" s="29">
        <f ca="1">ROUND(K804*L804,2)</f>
        <v>0</v>
      </c>
      <c r="N804" s="11"/>
    </row>
    <row r="805" spans="1:14" ht="30.60" thickBot="1" customHeight="1">
      <c r="A805" s="11"/>
      <c r="B805" s="11"/>
      <c r="C805" s="11"/>
      <c r="D805" s="28" t="s">
        <v>1822</v>
      </c>
      <c r="E805" s="28"/>
      <c r="F805" s="28"/>
      <c r="G805" s="28"/>
      <c r="H805" s="28"/>
      <c r="I805" s="28"/>
      <c r="J805" s="28"/>
      <c r="K805" s="28"/>
      <c r="L805" s="28"/>
      <c r="M805" s="28"/>
      <c r="N805" s="11"/>
    </row>
    <row r="806" spans="1:14" ht="15.48" thickBot="1" customHeight="1">
      <c r="A806" s="17" t="s">
        <v>1823</v>
      </c>
      <c r="B806" s="9" t="s">
        <v>1824</v>
      </c>
      <c r="C806" s="9" t="s">
        <v>1825</v>
      </c>
      <c r="D806" s="28" t="s">
        <v>1826</v>
      </c>
      <c r="E806" s="28"/>
      <c r="F806" s="28"/>
      <c r="G806" s="28"/>
      <c r="H806" s="28"/>
      <c r="I806" s="28"/>
      <c r="J806" s="28"/>
      <c r="K806" s="29">
        <f ca="1">ROUND(19.00,2)</f>
        <v>0</v>
      </c>
      <c r="L806" s="29">
        <f ca="1">ROUND(3.00*(1+M2/100),2)</f>
        <v>0</v>
      </c>
      <c r="M806" s="29">
        <f ca="1">ROUND(K806*L806,2)</f>
        <v>0</v>
      </c>
      <c r="N806" s="11"/>
    </row>
    <row r="807" spans="1:14" ht="21.36" thickBot="1" customHeight="1">
      <c r="A807" s="11"/>
      <c r="B807" s="11"/>
      <c r="C807" s="11"/>
      <c r="D807" s="28" t="s">
        <v>1827</v>
      </c>
      <c r="E807" s="28"/>
      <c r="F807" s="28"/>
      <c r="G807" s="28"/>
      <c r="H807" s="28"/>
      <c r="I807" s="28"/>
      <c r="J807" s="28"/>
      <c r="K807" s="28"/>
      <c r="L807" s="28"/>
      <c r="M807" s="28"/>
      <c r="N807" s="11"/>
    </row>
    <row r="808" spans="1:14" ht="15.48" thickBot="1" customHeight="1">
      <c r="A808" s="17" t="s">
        <v>1828</v>
      </c>
      <c r="B808" s="9" t="s">
        <v>1829</v>
      </c>
      <c r="C808" s="9" t="s">
        <v>1830</v>
      </c>
      <c r="D808" s="28" t="s">
        <v>1831</v>
      </c>
      <c r="E808" s="28"/>
      <c r="F808" s="28"/>
      <c r="G808" s="28"/>
      <c r="H808" s="28"/>
      <c r="I808" s="28"/>
      <c r="J808" s="28"/>
      <c r="K808" s="29">
        <f ca="1">ROUND(14.00,2)</f>
        <v>0</v>
      </c>
      <c r="L808" s="29">
        <f ca="1">ROUND(10.59*(1+M2/100),2)</f>
        <v>0</v>
      </c>
      <c r="M808" s="29">
        <f ca="1">ROUND(K808*L808,2)</f>
        <v>0</v>
      </c>
      <c r="N808" s="11"/>
    </row>
    <row r="809" spans="1:14" ht="21.36" thickBot="1" customHeight="1">
      <c r="A809" s="11"/>
      <c r="B809" s="11"/>
      <c r="C809" s="11"/>
      <c r="D809" s="28" t="s">
        <v>1832</v>
      </c>
      <c r="E809" s="28"/>
      <c r="F809" s="28"/>
      <c r="G809" s="28"/>
      <c r="H809" s="28"/>
      <c r="I809" s="28"/>
      <c r="J809" s="28"/>
      <c r="K809" s="28"/>
      <c r="L809" s="28"/>
      <c r="M809" s="28"/>
      <c r="N809" s="11"/>
    </row>
    <row r="810" spans="1:14" ht="15.48" thickBot="1" customHeight="1">
      <c r="A810" s="17" t="s">
        <v>1833</v>
      </c>
      <c r="B810" s="9" t="s">
        <v>1834</v>
      </c>
      <c r="C810" s="9" t="s">
        <v>1835</v>
      </c>
      <c r="D810" s="28" t="s">
        <v>1836</v>
      </c>
      <c r="E810" s="28"/>
      <c r="F810" s="28"/>
      <c r="G810" s="28"/>
      <c r="H810" s="28"/>
      <c r="I810" s="28"/>
      <c r="J810" s="28"/>
      <c r="K810" s="29">
        <f ca="1">ROUND(1.00,2)</f>
        <v>0</v>
      </c>
      <c r="L810" s="29">
        <f ca="1">ROUND(527.62*(1+M2/100),2)</f>
        <v>0</v>
      </c>
      <c r="M810" s="29">
        <f ca="1">ROUND(K810*L810,2)</f>
        <v>0</v>
      </c>
      <c r="N810" s="11"/>
    </row>
    <row r="811" spans="1:14" ht="67.56" thickBot="1" customHeight="1">
      <c r="A811" s="11"/>
      <c r="B811" s="11"/>
      <c r="C811" s="11"/>
      <c r="D811" s="28" t="s">
        <v>1837</v>
      </c>
      <c r="E811" s="28"/>
      <c r="F811" s="28"/>
      <c r="G811" s="28"/>
      <c r="H811" s="28"/>
      <c r="I811" s="28"/>
      <c r="J811" s="28"/>
      <c r="K811" s="28"/>
      <c r="L811" s="28"/>
      <c r="M811" s="28"/>
      <c r="N811" s="11"/>
    </row>
    <row r="812" spans="1:14" ht="15.48" thickBot="1" customHeight="1">
      <c r="A812" s="17" t="s">
        <v>1838</v>
      </c>
      <c r="B812" s="9" t="s">
        <v>1839</v>
      </c>
      <c r="C812" s="9" t="s">
        <v>1840</v>
      </c>
      <c r="D812" s="28" t="s">
        <v>1841</v>
      </c>
      <c r="E812" s="28"/>
      <c r="F812" s="28"/>
      <c r="G812" s="28"/>
      <c r="H812" s="28"/>
      <c r="I812" s="28"/>
      <c r="J812" s="28"/>
      <c r="K812" s="29">
        <f ca="1">ROUND(7.00,2)</f>
        <v>0</v>
      </c>
      <c r="L812" s="29">
        <f ca="1">ROUND(79.97*(1+M2/100),2)</f>
        <v>0</v>
      </c>
      <c r="M812" s="29">
        <f ca="1">ROUND(K812*L812,2)</f>
        <v>0</v>
      </c>
      <c r="N812" s="11"/>
    </row>
    <row r="813" spans="1:14" ht="21.36" thickBot="1" customHeight="1">
      <c r="A813" s="11"/>
      <c r="B813" s="11"/>
      <c r="C813" s="11"/>
      <c r="D813" s="28" t="s">
        <v>1842</v>
      </c>
      <c r="E813" s="28"/>
      <c r="F813" s="28"/>
      <c r="G813" s="28"/>
      <c r="H813" s="28"/>
      <c r="I813" s="28"/>
      <c r="J813" s="28"/>
      <c r="K813" s="28"/>
      <c r="L813" s="28"/>
      <c r="M813" s="28"/>
      <c r="N813" s="11"/>
    </row>
    <row r="814" spans="1:14" ht="15.48" thickBot="1" customHeight="1">
      <c r="A814" s="17" t="s">
        <v>1843</v>
      </c>
      <c r="B814" s="9" t="s">
        <v>1844</v>
      </c>
      <c r="C814" s="9" t="s">
        <v>1845</v>
      </c>
      <c r="D814" s="28" t="s">
        <v>1846</v>
      </c>
      <c r="E814" s="28"/>
      <c r="F814" s="28"/>
      <c r="G814" s="28"/>
      <c r="H814" s="28"/>
      <c r="I814" s="28"/>
      <c r="J814" s="28"/>
      <c r="K814" s="29">
        <f ca="1">ROUND(1.00,2)</f>
        <v>0</v>
      </c>
      <c r="L814" s="29">
        <f ca="1">ROUND(38.72*(1+M2/100),2)</f>
        <v>0</v>
      </c>
      <c r="M814" s="29">
        <f ca="1">ROUND(K814*L814,2)</f>
        <v>0</v>
      </c>
      <c r="N814" s="11"/>
    </row>
    <row r="815" spans="1:14" ht="21.36" thickBot="1" customHeight="1">
      <c r="A815" s="11"/>
      <c r="B815" s="11"/>
      <c r="C815" s="11"/>
      <c r="D815" s="28" t="s">
        <v>1847</v>
      </c>
      <c r="E815" s="28"/>
      <c r="F815" s="28"/>
      <c r="G815" s="28"/>
      <c r="H815" s="28"/>
      <c r="I815" s="28"/>
      <c r="J815" s="28"/>
      <c r="K815" s="28"/>
      <c r="L815" s="28"/>
      <c r="M815" s="28"/>
      <c r="N815" s="11"/>
    </row>
    <row r="816" spans="1:14" ht="15.48" thickBot="1" customHeight="1">
      <c r="A816" s="17" t="s">
        <v>1848</v>
      </c>
      <c r="B816" s="9" t="s">
        <v>1849</v>
      </c>
      <c r="C816" s="9" t="s">
        <v>1850</v>
      </c>
      <c r="D816" s="28" t="s">
        <v>1851</v>
      </c>
      <c r="E816" s="28"/>
      <c r="F816" s="28"/>
      <c r="G816" s="28"/>
      <c r="H816" s="28"/>
      <c r="I816" s="28"/>
      <c r="J816" s="28"/>
      <c r="K816" s="29">
        <f ca="1">ROUND(2.00,2)</f>
        <v>0</v>
      </c>
      <c r="L816" s="29">
        <f ca="1">ROUND(133.06*(1+M2/100),2)</f>
        <v>0</v>
      </c>
      <c r="M816" s="29">
        <f ca="1">ROUND(K816*L816,2)</f>
        <v>0</v>
      </c>
      <c r="N816" s="11"/>
    </row>
    <row r="817" spans="1:14" ht="12.12" thickBot="1" customHeight="1">
      <c r="A817" s="11"/>
      <c r="B817" s="11"/>
      <c r="C817" s="11"/>
      <c r="D817" s="28" t="s">
        <v>1852</v>
      </c>
      <c r="E817" s="28"/>
      <c r="F817" s="28"/>
      <c r="G817" s="28"/>
      <c r="H817" s="28"/>
      <c r="I817" s="28"/>
      <c r="J817" s="28"/>
      <c r="K817" s="28"/>
      <c r="L817" s="28"/>
      <c r="M817" s="28"/>
      <c r="N817" s="11"/>
    </row>
    <row r="818" spans="1:14" ht="15.48" thickBot="1" customHeight="1">
      <c r="A818" s="17" t="s">
        <v>1853</v>
      </c>
      <c r="B818" s="9" t="s">
        <v>1854</v>
      </c>
      <c r="C818" s="9" t="s">
        <v>1855</v>
      </c>
      <c r="D818" s="28" t="s">
        <v>1856</v>
      </c>
      <c r="E818" s="28"/>
      <c r="F818" s="28"/>
      <c r="G818" s="28"/>
      <c r="H818" s="28"/>
      <c r="I818" s="28"/>
      <c r="J818" s="28"/>
      <c r="K818" s="29">
        <f ca="1">ROUND(5.00,2)</f>
        <v>0</v>
      </c>
      <c r="L818" s="29">
        <f ca="1">ROUND(7.49*(1+M2/100),2)</f>
        <v>0</v>
      </c>
      <c r="M818" s="29">
        <f ca="1">ROUND(K818*L818,2)</f>
        <v>0</v>
      </c>
      <c r="N818" s="11"/>
    </row>
    <row r="819" spans="1:14" ht="12.12" thickBot="1" customHeight="1">
      <c r="A819" s="11"/>
      <c r="B819" s="11"/>
      <c r="C819" s="11"/>
      <c r="D819" s="28" t="s">
        <v>1857</v>
      </c>
      <c r="E819" s="28"/>
      <c r="F819" s="28"/>
      <c r="G819" s="28"/>
      <c r="H819" s="28"/>
      <c r="I819" s="28"/>
      <c r="J819" s="28"/>
      <c r="K819" s="28"/>
      <c r="L819" s="28"/>
      <c r="M819" s="28"/>
      <c r="N819" s="11"/>
    </row>
    <row r="820" spans="1:14" ht="15.48" thickBot="1" customHeight="1">
      <c r="A820" s="17" t="s">
        <v>1858</v>
      </c>
      <c r="B820" s="9" t="s">
        <v>1859</v>
      </c>
      <c r="C820" s="9" t="s">
        <v>1860</v>
      </c>
      <c r="D820" s="28" t="s">
        <v>1861</v>
      </c>
      <c r="E820" s="28"/>
      <c r="F820" s="28"/>
      <c r="G820" s="28"/>
      <c r="H820" s="28"/>
      <c r="I820" s="28"/>
      <c r="J820" s="28"/>
      <c r="K820" s="29">
        <f ca="1">ROUND(5.00,2)</f>
        <v>0</v>
      </c>
      <c r="L820" s="29">
        <f ca="1">ROUND(5.21*(1+M2/100),2)</f>
        <v>0</v>
      </c>
      <c r="M820" s="29">
        <f ca="1">ROUND(K820*L820,2)</f>
        <v>0</v>
      </c>
      <c r="N820" s="11"/>
    </row>
    <row r="821" spans="1:14" ht="12.12" thickBot="1" customHeight="1">
      <c r="A821" s="11"/>
      <c r="B821" s="11"/>
      <c r="C821" s="11"/>
      <c r="D821" s="28" t="s">
        <v>1862</v>
      </c>
      <c r="E821" s="28"/>
      <c r="F821" s="28"/>
      <c r="G821" s="28"/>
      <c r="H821" s="28"/>
      <c r="I821" s="28"/>
      <c r="J821" s="28"/>
      <c r="K821" s="28"/>
      <c r="L821" s="28"/>
      <c r="M821" s="28"/>
      <c r="N821" s="11"/>
    </row>
    <row r="822" spans="1:14" ht="15.48" thickBot="1" customHeight="1">
      <c r="A822" s="17" t="s">
        <v>1863</v>
      </c>
      <c r="B822" s="9" t="s">
        <v>1864</v>
      </c>
      <c r="C822" s="9" t="s">
        <v>1865</v>
      </c>
      <c r="D822" s="28" t="s">
        <v>1866</v>
      </c>
      <c r="E822" s="28"/>
      <c r="F822" s="28"/>
      <c r="G822" s="28"/>
      <c r="H822" s="28"/>
      <c r="I822" s="28"/>
      <c r="J822" s="28"/>
      <c r="K822" s="29">
        <f ca="1">ROUND(10.00,2)</f>
        <v>0</v>
      </c>
      <c r="L822" s="29">
        <f ca="1">ROUND(3.13*(1+M2/100),2)</f>
        <v>0</v>
      </c>
      <c r="M822" s="29">
        <f ca="1">ROUND(K822*L822,2)</f>
        <v>0</v>
      </c>
      <c r="N822" s="11"/>
    </row>
    <row r="823" spans="1:14" ht="49.08" thickBot="1" customHeight="1">
      <c r="A823" s="11"/>
      <c r="B823" s="11"/>
      <c r="C823" s="11"/>
      <c r="D823" s="28" t="s">
        <v>1867</v>
      </c>
      <c r="E823" s="28"/>
      <c r="F823" s="28"/>
      <c r="G823" s="28"/>
      <c r="H823" s="28"/>
      <c r="I823" s="28"/>
      <c r="J823" s="28"/>
      <c r="K823" s="28"/>
      <c r="L823" s="28"/>
      <c r="M823" s="28"/>
      <c r="N823" s="11"/>
    </row>
    <row r="824" spans="1:14" ht="15.48" thickBot="1" customHeight="1">
      <c r="A824" s="17" t="s">
        <v>1868</v>
      </c>
      <c r="B824" s="9" t="s">
        <v>1869</v>
      </c>
      <c r="C824" s="9" t="s">
        <v>1870</v>
      </c>
      <c r="D824" s="28" t="s">
        <v>1871</v>
      </c>
      <c r="E824" s="28"/>
      <c r="F824" s="28"/>
      <c r="G824" s="28"/>
      <c r="H824" s="28"/>
      <c r="I824" s="28"/>
      <c r="J824" s="28"/>
      <c r="K824" s="29">
        <f ca="1">ROUND(4.00,2)</f>
        <v>0</v>
      </c>
      <c r="L824" s="29">
        <f ca="1">ROUND(4.94*(1+M2/100),2)</f>
        <v>0</v>
      </c>
      <c r="M824" s="29">
        <f ca="1">ROUND(K824*L824,2)</f>
        <v>0</v>
      </c>
      <c r="N824" s="11"/>
    </row>
    <row r="825" spans="1:14" ht="49.08" thickBot="1" customHeight="1">
      <c r="A825" s="11"/>
      <c r="B825" s="11"/>
      <c r="C825" s="11"/>
      <c r="D825" s="28" t="s">
        <v>1872</v>
      </c>
      <c r="E825" s="28"/>
      <c r="F825" s="28"/>
      <c r="G825" s="28"/>
      <c r="H825" s="28"/>
      <c r="I825" s="28"/>
      <c r="J825" s="28"/>
      <c r="K825" s="28"/>
      <c r="L825" s="28"/>
      <c r="M825" s="28"/>
      <c r="N825" s="11"/>
    </row>
    <row r="826" spans="1:14" ht="15.48" thickBot="1" customHeight="1">
      <c r="A826" s="17" t="s">
        <v>1873</v>
      </c>
      <c r="B826" s="9" t="s">
        <v>1874</v>
      </c>
      <c r="C826" s="9" t="s">
        <v>1875</v>
      </c>
      <c r="D826" s="28" t="s">
        <v>1876</v>
      </c>
      <c r="E826" s="28"/>
      <c r="F826" s="28"/>
      <c r="G826" s="28"/>
      <c r="H826" s="28"/>
      <c r="I826" s="28"/>
      <c r="J826" s="28"/>
      <c r="K826" s="29">
        <f ca="1">ROUND(4.00,2)</f>
        <v>0</v>
      </c>
      <c r="L826" s="29">
        <f ca="1">ROUND(18.83*(1+M2/100),2)</f>
        <v>0</v>
      </c>
      <c r="M826" s="29">
        <f ca="1">ROUND(K826*L826,2)</f>
        <v>0</v>
      </c>
      <c r="N826" s="11"/>
    </row>
    <row r="827" spans="1:14" ht="49.08" thickBot="1" customHeight="1">
      <c r="A827" s="11"/>
      <c r="B827" s="11"/>
      <c r="C827" s="11"/>
      <c r="D827" s="28" t="s">
        <v>1877</v>
      </c>
      <c r="E827" s="28"/>
      <c r="F827" s="28"/>
      <c r="G827" s="28"/>
      <c r="H827" s="28"/>
      <c r="I827" s="28"/>
      <c r="J827" s="28"/>
      <c r="K827" s="28"/>
      <c r="L827" s="28"/>
      <c r="M827" s="28"/>
      <c r="N827" s="11"/>
    </row>
    <row r="828" spans="1:14" ht="15.48" thickBot="1" customHeight="1">
      <c r="A828" s="17" t="s">
        <v>1878</v>
      </c>
      <c r="B828" s="9" t="s">
        <v>1879</v>
      </c>
      <c r="C828" s="9" t="s">
        <v>1880</v>
      </c>
      <c r="D828" s="28" t="s">
        <v>1881</v>
      </c>
      <c r="E828" s="28"/>
      <c r="F828" s="28"/>
      <c r="G828" s="28"/>
      <c r="H828" s="28"/>
      <c r="I828" s="28"/>
      <c r="J828" s="28"/>
      <c r="K828" s="29">
        <f ca="1">ROUND(10.00,2)</f>
        <v>0</v>
      </c>
      <c r="L828" s="29">
        <f ca="1">ROUND(4.60*(1+M2/100),2)</f>
        <v>0</v>
      </c>
      <c r="M828" s="29">
        <f ca="1">ROUND(K828*L828,2)</f>
        <v>0</v>
      </c>
      <c r="N828" s="11"/>
    </row>
    <row r="829" spans="1:14" ht="49.08" thickBot="1" customHeight="1">
      <c r="A829" s="11"/>
      <c r="B829" s="11"/>
      <c r="C829" s="11"/>
      <c r="D829" s="28" t="s">
        <v>1882</v>
      </c>
      <c r="E829" s="28"/>
      <c r="F829" s="28"/>
      <c r="G829" s="28"/>
      <c r="H829" s="28"/>
      <c r="I829" s="28"/>
      <c r="J829" s="28"/>
      <c r="K829" s="28"/>
      <c r="L829" s="28"/>
      <c r="M829" s="28"/>
      <c r="N829" s="11"/>
    </row>
    <row r="830" spans="1:14" ht="15.48" thickBot="1" customHeight="1">
      <c r="A830" s="17" t="s">
        <v>1883</v>
      </c>
      <c r="B830" s="9" t="s">
        <v>1884</v>
      </c>
      <c r="C830" s="9" t="s">
        <v>1885</v>
      </c>
      <c r="D830" s="28" t="s">
        <v>1886</v>
      </c>
      <c r="E830" s="28"/>
      <c r="F830" s="28"/>
      <c r="G830" s="28"/>
      <c r="H830" s="28"/>
      <c r="I830" s="28"/>
      <c r="J830" s="28"/>
      <c r="K830" s="29">
        <f ca="1">ROUND(9.20,2)</f>
        <v>0</v>
      </c>
      <c r="L830" s="29">
        <f ca="1">ROUND(4.51*(1+M2/100),2)</f>
        <v>0</v>
      </c>
      <c r="M830" s="29">
        <f ca="1">ROUND(K830*L830,2)</f>
        <v>0</v>
      </c>
      <c r="N830" s="11"/>
    </row>
    <row r="831" spans="1:14" ht="49.08" thickBot="1" customHeight="1">
      <c r="A831" s="11"/>
      <c r="B831" s="11"/>
      <c r="C831" s="11"/>
      <c r="D831" s="28" t="s">
        <v>1887</v>
      </c>
      <c r="E831" s="28"/>
      <c r="F831" s="28"/>
      <c r="G831" s="28"/>
      <c r="H831" s="28"/>
      <c r="I831" s="28"/>
      <c r="J831" s="28"/>
      <c r="K831" s="28"/>
      <c r="L831" s="28"/>
      <c r="M831" s="28"/>
      <c r="N831" s="11"/>
    </row>
    <row r="832" spans="1:14" ht="15.48" thickBot="1" customHeight="1">
      <c r="A832" s="17" t="s">
        <v>1888</v>
      </c>
      <c r="B832" s="9" t="s">
        <v>1889</v>
      </c>
      <c r="C832" s="9" t="s">
        <v>1890</v>
      </c>
      <c r="D832" s="28" t="s">
        <v>1891</v>
      </c>
      <c r="E832" s="28"/>
      <c r="F832" s="28"/>
      <c r="G832" s="28"/>
      <c r="H832" s="28"/>
      <c r="I832" s="28"/>
      <c r="J832" s="28"/>
      <c r="K832" s="29">
        <f ca="1">ROUND(9.00,2)</f>
        <v>0</v>
      </c>
      <c r="L832" s="29">
        <f ca="1">ROUND(2.43*(1+M2/100),2)</f>
        <v>0</v>
      </c>
      <c r="M832" s="29">
        <f ca="1">ROUND(K832*L832,2)</f>
        <v>0</v>
      </c>
      <c r="N832" s="11"/>
    </row>
    <row r="833" spans="1:14" ht="21.36" thickBot="1" customHeight="1">
      <c r="A833" s="11"/>
      <c r="B833" s="11"/>
      <c r="C833" s="11"/>
      <c r="D833" s="28" t="s">
        <v>1892</v>
      </c>
      <c r="E833" s="28"/>
      <c r="F833" s="28"/>
      <c r="G833" s="28"/>
      <c r="H833" s="28"/>
      <c r="I833" s="28"/>
      <c r="J833" s="28"/>
      <c r="K833" s="28"/>
      <c r="L833" s="28"/>
      <c r="M833" s="28"/>
      <c r="N833" s="11"/>
    </row>
    <row r="834" spans="1:14" ht="15.48" thickBot="1" customHeight="1">
      <c r="A834" s="17" t="s">
        <v>1893</v>
      </c>
      <c r="B834" s="9" t="s">
        <v>1894</v>
      </c>
      <c r="C834" s="9" t="s">
        <v>1895</v>
      </c>
      <c r="D834" s="28" t="s">
        <v>1896</v>
      </c>
      <c r="E834" s="28"/>
      <c r="F834" s="28"/>
      <c r="G834" s="28"/>
      <c r="H834" s="28"/>
      <c r="I834" s="28"/>
      <c r="J834" s="28"/>
      <c r="K834" s="29">
        <f ca="1">ROUND(10.00,2)</f>
        <v>0</v>
      </c>
      <c r="L834" s="29">
        <f ca="1">ROUND(16.34*(1+M2/100),2)</f>
        <v>0</v>
      </c>
      <c r="M834" s="29">
        <f ca="1">ROUND(K834*L834,2)</f>
        <v>0</v>
      </c>
      <c r="N834" s="11"/>
    </row>
    <row r="835" spans="1:14" ht="12.12" thickBot="1" customHeight="1">
      <c r="A835" s="11"/>
      <c r="B835" s="11"/>
      <c r="C835" s="11"/>
      <c r="D835" s="28" t="s">
        <v>1897</v>
      </c>
      <c r="E835" s="28"/>
      <c r="F835" s="28"/>
      <c r="G835" s="28"/>
      <c r="H835" s="28"/>
      <c r="I835" s="28"/>
      <c r="J835" s="28"/>
      <c r="K835" s="28"/>
      <c r="L835" s="28"/>
      <c r="M835" s="28"/>
      <c r="N835" s="11"/>
    </row>
    <row r="836" spans="1:14" ht="15.48" thickBot="1" customHeight="1">
      <c r="A836" s="17" t="s">
        <v>1898</v>
      </c>
      <c r="B836" s="9" t="s">
        <v>1899</v>
      </c>
      <c r="C836" s="9" t="s">
        <v>1900</v>
      </c>
      <c r="D836" s="28" t="s">
        <v>1901</v>
      </c>
      <c r="E836" s="28"/>
      <c r="F836" s="28"/>
      <c r="G836" s="28"/>
      <c r="H836" s="28"/>
      <c r="I836" s="28"/>
      <c r="J836" s="28"/>
      <c r="K836" s="29">
        <f ca="1">ROUND(216.00,2)</f>
        <v>0</v>
      </c>
      <c r="L836" s="29">
        <f ca="1">ROUND(0.26*(1+M2/100),2)</f>
        <v>0</v>
      </c>
      <c r="M836" s="29">
        <f ca="1">ROUND(K836*L836,2)</f>
        <v>0</v>
      </c>
      <c r="N836" s="11"/>
    </row>
    <row r="837" spans="1:14" ht="21.36" thickBot="1" customHeight="1">
      <c r="A837" s="11"/>
      <c r="B837" s="11"/>
      <c r="C837" s="11"/>
      <c r="D837" s="28" t="s">
        <v>1902</v>
      </c>
      <c r="E837" s="28"/>
      <c r="F837" s="28"/>
      <c r="G837" s="28"/>
      <c r="H837" s="28"/>
      <c r="I837" s="28"/>
      <c r="J837" s="28"/>
      <c r="K837" s="28"/>
      <c r="L837" s="28"/>
      <c r="M837" s="28"/>
      <c r="N837" s="11"/>
    </row>
    <row r="838" spans="1:14" ht="21.36" thickBot="1" customHeight="1">
      <c r="A838" s="17" t="s">
        <v>1903</v>
      </c>
      <c r="B838" s="9" t="s">
        <v>1904</v>
      </c>
      <c r="C838" s="9" t="s">
        <v>1905</v>
      </c>
      <c r="D838" s="28" t="s">
        <v>1906</v>
      </c>
      <c r="E838" s="28"/>
      <c r="F838" s="28"/>
      <c r="G838" s="28"/>
      <c r="H838" s="28"/>
      <c r="I838" s="28"/>
      <c r="J838" s="28"/>
      <c r="K838" s="29">
        <f ca="1">ROUND(16.00,2)</f>
        <v>0</v>
      </c>
      <c r="L838" s="29">
        <f ca="1">ROUND(37.60*(1+M2/100),2)</f>
        <v>0</v>
      </c>
      <c r="M838" s="29">
        <f ca="1">ROUND(K838*L838,2)</f>
        <v>0</v>
      </c>
      <c r="N838" s="11"/>
    </row>
    <row r="839" spans="1:14" ht="21.36" thickBot="1" customHeight="1">
      <c r="A839" s="11"/>
      <c r="B839" s="11"/>
      <c r="C839" s="11"/>
      <c r="D839" s="28" t="s">
        <v>1907</v>
      </c>
      <c r="E839" s="28"/>
      <c r="F839" s="28"/>
      <c r="G839" s="28"/>
      <c r="H839" s="28"/>
      <c r="I839" s="28"/>
      <c r="J839" s="28"/>
      <c r="K839" s="28"/>
      <c r="L839" s="28"/>
      <c r="M839" s="28"/>
      <c r="N839" s="11"/>
    </row>
    <row r="840" spans="1:14" ht="15.48" thickBot="1" customHeight="1">
      <c r="A840" s="17" t="s">
        <v>1908</v>
      </c>
      <c r="B840" s="9" t="s">
        <v>1909</v>
      </c>
      <c r="C840" s="9" t="s">
        <v>1910</v>
      </c>
      <c r="D840" s="28" t="s">
        <v>1911</v>
      </c>
      <c r="E840" s="28"/>
      <c r="F840" s="28"/>
      <c r="G840" s="28"/>
      <c r="H840" s="28"/>
      <c r="I840" s="28"/>
      <c r="J840" s="28"/>
      <c r="K840" s="29">
        <f ca="1">ROUND(5.00,2)</f>
        <v>0</v>
      </c>
      <c r="L840" s="29">
        <f ca="1">ROUND(159.84*(1+M2/100),2)</f>
        <v>0</v>
      </c>
      <c r="M840" s="29">
        <f ca="1">ROUND(K840*L840,2)</f>
        <v>0</v>
      </c>
      <c r="N840" s="11"/>
    </row>
    <row r="841" spans="1:14" ht="67.56" thickBot="1" customHeight="1">
      <c r="A841" s="11"/>
      <c r="B841" s="11"/>
      <c r="C841" s="11"/>
      <c r="D841" s="28" t="s">
        <v>1912</v>
      </c>
      <c r="E841" s="28"/>
      <c r="F841" s="28"/>
      <c r="G841" s="28"/>
      <c r="H841" s="28"/>
      <c r="I841" s="28"/>
      <c r="J841" s="28"/>
      <c r="K841" s="28"/>
      <c r="L841" s="28"/>
      <c r="M841" s="28"/>
      <c r="N841" s="11"/>
    </row>
    <row r="842" spans="1:14" ht="15.48" thickBot="1" customHeight="1">
      <c r="A842" s="17" t="s">
        <v>1913</v>
      </c>
      <c r="B842" s="9" t="s">
        <v>1914</v>
      </c>
      <c r="C842" s="9" t="s">
        <v>1915</v>
      </c>
      <c r="D842" s="28" t="s">
        <v>1916</v>
      </c>
      <c r="E842" s="28"/>
      <c r="F842" s="28"/>
      <c r="G842" s="28"/>
      <c r="H842" s="28"/>
      <c r="I842" s="28"/>
      <c r="J842" s="28"/>
      <c r="K842" s="29">
        <f ca="1">ROUND(2.00,2)</f>
        <v>0</v>
      </c>
      <c r="L842" s="29">
        <f ca="1">ROUND(102.83*(1+M2/100),2)</f>
        <v>0</v>
      </c>
      <c r="M842" s="29">
        <f ca="1">ROUND(K842*L842,2)</f>
        <v>0</v>
      </c>
      <c r="N842" s="11"/>
    </row>
    <row r="843" spans="1:14" ht="67.56" thickBot="1" customHeight="1">
      <c r="A843" s="11"/>
      <c r="B843" s="11"/>
      <c r="C843" s="11"/>
      <c r="D843" s="28" t="s">
        <v>1917</v>
      </c>
      <c r="E843" s="28"/>
      <c r="F843" s="28"/>
      <c r="G843" s="28"/>
      <c r="H843" s="28"/>
      <c r="I843" s="28"/>
      <c r="J843" s="28"/>
      <c r="K843" s="28"/>
      <c r="L843" s="28"/>
      <c r="M843" s="28"/>
      <c r="N843" s="11"/>
    </row>
    <row r="844" spans="1:14" ht="15.48" thickBot="1" customHeight="1">
      <c r="A844" s="17" t="s">
        <v>1918</v>
      </c>
      <c r="B844" s="9" t="s">
        <v>1919</v>
      </c>
      <c r="C844" s="9" t="s">
        <v>1920</v>
      </c>
      <c r="D844" s="28" t="s">
        <v>1921</v>
      </c>
      <c r="E844" s="28"/>
      <c r="F844" s="28"/>
      <c r="G844" s="28"/>
      <c r="H844" s="28"/>
      <c r="I844" s="28"/>
      <c r="J844" s="28"/>
      <c r="K844" s="29">
        <f ca="1">ROUND(4.00,2)</f>
        <v>0</v>
      </c>
      <c r="L844" s="29">
        <f ca="1">ROUND(215.86*(1+M2/100),2)</f>
        <v>0</v>
      </c>
      <c r="M844" s="29">
        <f ca="1">ROUND(K844*L844,2)</f>
        <v>0</v>
      </c>
      <c r="N844" s="11"/>
    </row>
    <row r="845" spans="1:14" ht="67.56" thickBot="1" customHeight="1">
      <c r="A845" s="11"/>
      <c r="B845" s="11"/>
      <c r="C845" s="11"/>
      <c r="D845" s="28" t="s">
        <v>1922</v>
      </c>
      <c r="E845" s="28"/>
      <c r="F845" s="28"/>
      <c r="G845" s="28"/>
      <c r="H845" s="28"/>
      <c r="I845" s="28"/>
      <c r="J845" s="28"/>
      <c r="K845" s="28"/>
      <c r="L845" s="28"/>
      <c r="M845" s="28"/>
      <c r="N845" s="11"/>
    </row>
    <row r="846" spans="1:14" ht="15.48" thickBot="1" customHeight="1">
      <c r="A846" s="17" t="s">
        <v>1923</v>
      </c>
      <c r="B846" s="9" t="s">
        <v>1924</v>
      </c>
      <c r="C846" s="9" t="s">
        <v>1925</v>
      </c>
      <c r="D846" s="28" t="s">
        <v>1926</v>
      </c>
      <c r="E846" s="28"/>
      <c r="F846" s="28"/>
      <c r="G846" s="28"/>
      <c r="H846" s="28"/>
      <c r="I846" s="28"/>
      <c r="J846" s="28"/>
      <c r="K846" s="29">
        <f ca="1">ROUND(1.00,2)</f>
        <v>0</v>
      </c>
      <c r="L846" s="29">
        <f ca="1">ROUND(215.86*(1+M2/100),2)</f>
        <v>0</v>
      </c>
      <c r="M846" s="29">
        <f ca="1">ROUND(K846*L846,2)</f>
        <v>0</v>
      </c>
      <c r="N846" s="11"/>
    </row>
    <row r="847" spans="1:14" ht="67.56" thickBot="1" customHeight="1">
      <c r="A847" s="11"/>
      <c r="B847" s="11"/>
      <c r="C847" s="11"/>
      <c r="D847" s="28" t="s">
        <v>1927</v>
      </c>
      <c r="E847" s="28"/>
      <c r="F847" s="28"/>
      <c r="G847" s="28"/>
      <c r="H847" s="28"/>
      <c r="I847" s="28"/>
      <c r="J847" s="28"/>
      <c r="K847" s="28"/>
      <c r="L847" s="28"/>
      <c r="M847" s="28"/>
      <c r="N847" s="11"/>
    </row>
    <row r="848" spans="1:14" ht="21.36" thickBot="1" customHeight="1">
      <c r="A848" s="17" t="s">
        <v>1928</v>
      </c>
      <c r="B848" s="9" t="s">
        <v>1929</v>
      </c>
      <c r="C848" s="9" t="s">
        <v>1930</v>
      </c>
      <c r="D848" s="28" t="s">
        <v>1931</v>
      </c>
      <c r="E848" s="28"/>
      <c r="F848" s="28"/>
      <c r="G848" s="28"/>
      <c r="H848" s="28"/>
      <c r="I848" s="28"/>
      <c r="J848" s="28"/>
      <c r="K848" s="29">
        <f ca="1">SUM(K851:K851)</f>
        <v>0</v>
      </c>
      <c r="L848" s="29">
        <f ca="1">ROUND(509.47*(1+M2/100),2)</f>
        <v>0</v>
      </c>
      <c r="M848" s="29">
        <f ca="1">ROUND(K848*L848,2)</f>
        <v>0</v>
      </c>
      <c r="N848" s="11"/>
    </row>
    <row r="849" spans="1:14" ht="39.84" thickBot="1" customHeight="1">
      <c r="A849" s="11"/>
      <c r="B849" s="11"/>
      <c r="C849" s="11"/>
      <c r="D849" s="28" t="s">
        <v>1932</v>
      </c>
      <c r="E849" s="28"/>
      <c r="F849" s="28"/>
      <c r="G849" s="28"/>
      <c r="H849" s="28"/>
      <c r="I849" s="28"/>
      <c r="J849" s="28"/>
      <c r="K849" s="28"/>
      <c r="L849" s="28"/>
      <c r="M849" s="28"/>
      <c r="N849" s="11"/>
    </row>
    <row r="850" spans="1:14" ht="15.12" thickBot="1" customHeight="1">
      <c r="A850" s="11"/>
      <c r="B850" s="11"/>
      <c r="C850" s="11"/>
      <c r="D850" s="11"/>
      <c r="E850" s="30"/>
      <c r="F850" s="32" t="s">
        <v>1933</v>
      </c>
      <c r="G850" s="32" t="s">
        <v>1934</v>
      </c>
      <c r="H850" s="32" t="s">
        <v>1935</v>
      </c>
      <c r="I850" s="32" t="s">
        <v>1936</v>
      </c>
      <c r="J850" s="32" t="s">
        <v>1937</v>
      </c>
      <c r="K850" s="32" t="s">
        <v>1938</v>
      </c>
      <c r="L850" s="11"/>
      <c r="M850" s="11"/>
      <c r="N850" s="11"/>
    </row>
    <row r="851" spans="1:14" ht="39.84" thickBot="1" customHeight="1">
      <c r="A851" s="11"/>
      <c r="B851" s="11"/>
      <c r="C851" s="11"/>
      <c r="D851" s="33" t="s">
        <v>1939</v>
      </c>
      <c r="E851" s="34" t="s">
        <v>1940</v>
      </c>
      <c r="F851" s="35">
        <v>2</v>
      </c>
      <c r="G851" s="36"/>
      <c r="H851" s="36"/>
      <c r="I851" s="36"/>
      <c r="J851" s="38">
        <f ca="1">ROUND(F851,2)</f>
        <v>0</v>
      </c>
      <c r="K851" s="40">
        <f ca="1">SUM(J851:J851)</f>
        <v>0</v>
      </c>
      <c r="L851" s="11"/>
      <c r="M851" s="11"/>
      <c r="N851" s="11"/>
    </row>
    <row r="852" spans="1:14" ht="25.08" thickBot="1" customHeight="1">
      <c r="A852" s="17" t="s">
        <v>1941</v>
      </c>
      <c r="B852" s="9" t="s">
        <v>1942</v>
      </c>
      <c r="C852" s="9" t="s">
        <v>1943</v>
      </c>
      <c r="D852" s="28" t="s">
        <v>1944</v>
      </c>
      <c r="E852" s="28"/>
      <c r="F852" s="28"/>
      <c r="G852" s="28"/>
      <c r="H852" s="28"/>
      <c r="I852" s="28"/>
      <c r="J852" s="28"/>
      <c r="K852" s="29">
        <f ca="1">SUM(K855:K855)</f>
        <v>0</v>
      </c>
      <c r="L852" s="29">
        <f ca="1">ROUND(509.47*(1+M2/100),2)</f>
        <v>0</v>
      </c>
      <c r="M852" s="29">
        <f ca="1">ROUND(K852*L852,2)</f>
        <v>0</v>
      </c>
      <c r="N852" s="11"/>
    </row>
    <row r="853" spans="1:14" ht="39.84" thickBot="1" customHeight="1">
      <c r="A853" s="11"/>
      <c r="B853" s="11"/>
      <c r="C853" s="11"/>
      <c r="D853" s="28" t="s">
        <v>1945</v>
      </c>
      <c r="E853" s="28"/>
      <c r="F853" s="28"/>
      <c r="G853" s="28"/>
      <c r="H853" s="28"/>
      <c r="I853" s="28"/>
      <c r="J853" s="28"/>
      <c r="K853" s="28"/>
      <c r="L853" s="28"/>
      <c r="M853" s="28"/>
      <c r="N853" s="11"/>
    </row>
    <row r="854" spans="1:14" ht="15.12" thickBot="1" customHeight="1">
      <c r="A854" s="11"/>
      <c r="B854" s="11"/>
      <c r="C854" s="11"/>
      <c r="D854" s="11"/>
      <c r="E854" s="30"/>
      <c r="F854" s="32" t="s">
        <v>1946</v>
      </c>
      <c r="G854" s="32" t="s">
        <v>1947</v>
      </c>
      <c r="H854" s="32" t="s">
        <v>1948</v>
      </c>
      <c r="I854" s="32" t="s">
        <v>1949</v>
      </c>
      <c r="J854" s="32" t="s">
        <v>1950</v>
      </c>
      <c r="K854" s="32" t="s">
        <v>1951</v>
      </c>
      <c r="L854" s="11"/>
      <c r="M854" s="11"/>
      <c r="N854" s="11"/>
    </row>
    <row r="855" spans="1:14" ht="39.84" thickBot="1" customHeight="1">
      <c r="A855" s="11"/>
      <c r="B855" s="11"/>
      <c r="C855" s="11"/>
      <c r="D855" s="33"/>
      <c r="E855" s="34" t="s">
        <v>1952</v>
      </c>
      <c r="F855" s="35">
        <v>1</v>
      </c>
      <c r="G855" s="36"/>
      <c r="H855" s="36"/>
      <c r="I855" s="36"/>
      <c r="J855" s="38">
        <f ca="1">ROUND(F855,2)</f>
        <v>0</v>
      </c>
      <c r="K855" s="40">
        <f ca="1">SUM(J855:J855)</f>
        <v>0</v>
      </c>
      <c r="L855" s="11"/>
      <c r="M855" s="11"/>
      <c r="N855" s="11"/>
    </row>
    <row r="856" spans="1:14" ht="15.48" thickBot="1" customHeight="1">
      <c r="A856" s="41"/>
      <c r="B856" s="41"/>
      <c r="C856" s="41"/>
      <c r="D856" s="55" t="s">
        <v>1953</v>
      </c>
      <c r="E856" s="56"/>
      <c r="F856" s="56"/>
      <c r="G856" s="56"/>
      <c r="H856" s="56"/>
      <c r="I856" s="56"/>
      <c r="J856" s="56"/>
      <c r="K856" s="56"/>
      <c r="L856" s="57">
        <f ca="1">M774+M776+M778+M780+M786+M792+M794+M796+M798+M800+M802+M804+M806+M808+M810+M812+M814+M816+M818+M820+M822+M824+M826+M828+M830+M832+M834+M836+M838+M840+M842+M844+M846+M848+M852</f>
        <v>0</v>
      </c>
      <c r="M856" s="57">
        <f ca="1">ROUND(L856,2)</f>
        <v>0</v>
      </c>
      <c r="N856" s="11"/>
    </row>
    <row r="857" spans="1:14" ht="15.48" thickBot="1" customHeight="1">
      <c r="A857" s="62"/>
      <c r="B857" s="62"/>
      <c r="C857" s="62"/>
      <c r="D857" s="63" t="s">
        <v>1954</v>
      </c>
      <c r="E857" s="64"/>
      <c r="F857" s="64"/>
      <c r="G857" s="64"/>
      <c r="H857" s="64"/>
      <c r="I857" s="64"/>
      <c r="J857" s="64"/>
      <c r="K857" s="64"/>
      <c r="L857" s="65">
        <f ca="1">M676+M710+M744+M772+M856</f>
        <v>0</v>
      </c>
      <c r="M857" s="65">
        <f ca="1">ROUND(L857,2)</f>
        <v>0</v>
      </c>
      <c r="N857" s="11"/>
    </row>
    <row r="858" spans="1:14" ht="15.48" thickBot="1" customHeight="1">
      <c r="A858" s="45" t="s">
        <v>1955</v>
      </c>
      <c r="B858" s="45" t="s">
        <v>1956</v>
      </c>
      <c r="C858" s="46"/>
      <c r="D858" s="47" t="s">
        <v>1957</v>
      </c>
      <c r="E858" s="47"/>
      <c r="F858" s="47"/>
      <c r="G858" s="47"/>
      <c r="H858" s="47"/>
      <c r="I858" s="47"/>
      <c r="J858" s="47"/>
      <c r="K858" s="46"/>
      <c r="L858" s="48">
        <f ca="1">L919</f>
        <v>0</v>
      </c>
      <c r="M858" s="48">
        <f ca="1">ROUND(L858,2)</f>
        <v>0</v>
      </c>
      <c r="N858" s="11"/>
    </row>
    <row r="859" spans="1:14" ht="15.48" thickBot="1" customHeight="1">
      <c r="A859" s="17" t="s">
        <v>1958</v>
      </c>
      <c r="B859" s="9" t="s">
        <v>1959</v>
      </c>
      <c r="C859" s="9" t="s">
        <v>1960</v>
      </c>
      <c r="D859" s="28" t="s">
        <v>1961</v>
      </c>
      <c r="E859" s="28"/>
      <c r="F859" s="28"/>
      <c r="G859" s="28"/>
      <c r="H859" s="28"/>
      <c r="I859" s="28"/>
      <c r="J859" s="28"/>
      <c r="K859" s="29">
        <f ca="1">ROUND(1.00,2)</f>
        <v>0</v>
      </c>
      <c r="L859" s="29">
        <f ca="1">ROUND(2557.28*(1+M2/100),2)</f>
        <v>0</v>
      </c>
      <c r="M859" s="29">
        <f ca="1">ROUND(K859*L859,2)</f>
        <v>0</v>
      </c>
      <c r="N859" s="11"/>
    </row>
    <row r="860" spans="1:14" ht="39.84" thickBot="1" customHeight="1">
      <c r="A860" s="11"/>
      <c r="B860" s="11"/>
      <c r="C860" s="11"/>
      <c r="D860" s="28" t="s">
        <v>1962</v>
      </c>
      <c r="E860" s="28"/>
      <c r="F860" s="28"/>
      <c r="G860" s="28"/>
      <c r="H860" s="28"/>
      <c r="I860" s="28"/>
      <c r="J860" s="28"/>
      <c r="K860" s="28"/>
      <c r="L860" s="28"/>
      <c r="M860" s="28"/>
      <c r="N860" s="11"/>
    </row>
    <row r="861" spans="1:14" ht="15.48" thickBot="1" customHeight="1">
      <c r="A861" s="17" t="s">
        <v>1963</v>
      </c>
      <c r="B861" s="9" t="s">
        <v>1964</v>
      </c>
      <c r="C861" s="9" t="s">
        <v>1965</v>
      </c>
      <c r="D861" s="28" t="s">
        <v>1966</v>
      </c>
      <c r="E861" s="28"/>
      <c r="F861" s="28"/>
      <c r="G861" s="28"/>
      <c r="H861" s="28"/>
      <c r="I861" s="28"/>
      <c r="J861" s="28"/>
      <c r="K861" s="29">
        <f ca="1">ROUND(1.00,2)</f>
        <v>0</v>
      </c>
      <c r="L861" s="29">
        <f ca="1">ROUND(2893.88*(1+M2/100),2)</f>
        <v>0</v>
      </c>
      <c r="M861" s="29">
        <f ca="1">ROUND(K861*L861,2)</f>
        <v>0</v>
      </c>
      <c r="N861" s="11"/>
    </row>
    <row r="862" spans="1:14" ht="12.12" thickBot="1" customHeight="1">
      <c r="A862" s="11"/>
      <c r="B862" s="11"/>
      <c r="C862" s="11"/>
      <c r="D862" s="28" t="s">
        <v>1967</v>
      </c>
      <c r="E862" s="28"/>
      <c r="F862" s="28"/>
      <c r="G862" s="28"/>
      <c r="H862" s="28"/>
      <c r="I862" s="28"/>
      <c r="J862" s="28"/>
      <c r="K862" s="28"/>
      <c r="L862" s="28"/>
      <c r="M862" s="28"/>
      <c r="N862" s="11"/>
    </row>
    <row r="863" spans="1:14" ht="15.48" thickBot="1" customHeight="1">
      <c r="A863" s="17" t="s">
        <v>1968</v>
      </c>
      <c r="B863" s="9" t="s">
        <v>1969</v>
      </c>
      <c r="C863" s="9" t="s">
        <v>1970</v>
      </c>
      <c r="D863" s="28" t="s">
        <v>1971</v>
      </c>
      <c r="E863" s="28"/>
      <c r="F863" s="28"/>
      <c r="G863" s="28"/>
      <c r="H863" s="28"/>
      <c r="I863" s="28"/>
      <c r="J863" s="28"/>
      <c r="K863" s="29">
        <f ca="1">ROUND(2.00,2)</f>
        <v>0</v>
      </c>
      <c r="L863" s="29">
        <f ca="1">ROUND(3169.35*(1+M2/100),2)</f>
        <v>0</v>
      </c>
      <c r="M863" s="29">
        <f ca="1">ROUND(K863*L863,2)</f>
        <v>0</v>
      </c>
      <c r="N863" s="11"/>
    </row>
    <row r="864" spans="1:14" ht="39.84" thickBot="1" customHeight="1">
      <c r="A864" s="11"/>
      <c r="B864" s="11"/>
      <c r="C864" s="11"/>
      <c r="D864" s="28" t="s">
        <v>1972</v>
      </c>
      <c r="E864" s="28"/>
      <c r="F864" s="28"/>
      <c r="G864" s="28"/>
      <c r="H864" s="28"/>
      <c r="I864" s="28"/>
      <c r="J864" s="28"/>
      <c r="K864" s="28"/>
      <c r="L864" s="28"/>
      <c r="M864" s="28"/>
      <c r="N864" s="11"/>
    </row>
    <row r="865" spans="1:14" ht="15.48" thickBot="1" customHeight="1">
      <c r="A865" s="17" t="s">
        <v>1973</v>
      </c>
      <c r="B865" s="9" t="s">
        <v>1974</v>
      </c>
      <c r="C865" s="9" t="s">
        <v>1975</v>
      </c>
      <c r="D865" s="28" t="s">
        <v>1976</v>
      </c>
      <c r="E865" s="28"/>
      <c r="F865" s="28"/>
      <c r="G865" s="28"/>
      <c r="H865" s="28"/>
      <c r="I865" s="28"/>
      <c r="J865" s="28"/>
      <c r="K865" s="29">
        <f ca="1">SUM(K868:K871)</f>
        <v>0</v>
      </c>
      <c r="L865" s="29">
        <f ca="1">ROUND(11.92*(1+M2/100),2)</f>
        <v>0</v>
      </c>
      <c r="M865" s="29">
        <f ca="1">ROUND(K865*L865,2)</f>
        <v>0</v>
      </c>
      <c r="N865" s="11"/>
    </row>
    <row r="866" spans="1:14" ht="67.56" thickBot="1" customHeight="1">
      <c r="A866" s="11"/>
      <c r="B866" s="11"/>
      <c r="C866" s="11"/>
      <c r="D866" s="28" t="s">
        <v>1977</v>
      </c>
      <c r="E866" s="28"/>
      <c r="F866" s="28"/>
      <c r="G866" s="28"/>
      <c r="H866" s="28"/>
      <c r="I866" s="28"/>
      <c r="J866" s="28"/>
      <c r="K866" s="28"/>
      <c r="L866" s="28"/>
      <c r="M866" s="28"/>
      <c r="N866" s="11"/>
    </row>
    <row r="867" spans="1:14" ht="15.12" thickBot="1" customHeight="1">
      <c r="A867" s="11"/>
      <c r="B867" s="11"/>
      <c r="C867" s="11"/>
      <c r="D867" s="11"/>
      <c r="E867" s="30"/>
      <c r="F867" s="32" t="s">
        <v>1978</v>
      </c>
      <c r="G867" s="32" t="s">
        <v>1979</v>
      </c>
      <c r="H867" s="32" t="s">
        <v>1980</v>
      </c>
      <c r="I867" s="32" t="s">
        <v>1981</v>
      </c>
      <c r="J867" s="32" t="s">
        <v>1982</v>
      </c>
      <c r="K867" s="32" t="s">
        <v>1983</v>
      </c>
      <c r="L867" s="11"/>
      <c r="M867" s="11"/>
      <c r="N867" s="11"/>
    </row>
    <row r="868" spans="1:14" ht="15.12" thickBot="1" customHeight="1">
      <c r="A868" s="11"/>
      <c r="B868" s="11"/>
      <c r="C868" s="11"/>
      <c r="D868" s="33" t="s">
        <v>1984</v>
      </c>
      <c r="E868" s="34" t="s">
        <v>1985</v>
      </c>
      <c r="F868" s="35">
        <v>9</v>
      </c>
      <c r="G868" s="36"/>
      <c r="H868" s="36"/>
      <c r="I868" s="36"/>
      <c r="J868" s="38">
        <f ca="1">ROUND(F868,2)</f>
        <v>0</v>
      </c>
      <c r="K868" s="49"/>
      <c r="L868" s="11"/>
      <c r="M868" s="11"/>
      <c r="N868" s="11"/>
    </row>
    <row r="869" spans="1:14" ht="15.12" thickBot="1" customHeight="1">
      <c r="A869" s="11"/>
      <c r="B869" s="11"/>
      <c r="C869" s="11"/>
      <c r="D869" s="33" t="s">
        <v>1986</v>
      </c>
      <c r="E869" s="9" t="s">
        <v>1987</v>
      </c>
      <c r="F869" s="7">
        <v>10</v>
      </c>
      <c r="G869" s="29"/>
      <c r="H869" s="29"/>
      <c r="I869" s="29"/>
      <c r="J869" s="37">
        <f ca="1">ROUND(F869,2)</f>
        <v>0</v>
      </c>
      <c r="K869" s="11"/>
      <c r="L869" s="11"/>
      <c r="M869" s="11"/>
      <c r="N869" s="11"/>
    </row>
    <row r="870" spans="1:14" ht="15.12" thickBot="1" customHeight="1">
      <c r="A870" s="11"/>
      <c r="B870" s="11"/>
      <c r="C870" s="11"/>
      <c r="D870" s="33" t="s">
        <v>1988</v>
      </c>
      <c r="E870" s="9" t="s">
        <v>1989</v>
      </c>
      <c r="F870" s="7">
        <v>5</v>
      </c>
      <c r="G870" s="29"/>
      <c r="H870" s="29"/>
      <c r="I870" s="29"/>
      <c r="J870" s="37">
        <f ca="1">ROUND(F870,2)</f>
        <v>0</v>
      </c>
      <c r="K870" s="11"/>
      <c r="L870" s="11"/>
      <c r="M870" s="11"/>
      <c r="N870" s="11"/>
    </row>
    <row r="871" spans="1:14" ht="15.12" thickBot="1" customHeight="1">
      <c r="A871" s="11"/>
      <c r="B871" s="11"/>
      <c r="C871" s="11"/>
      <c r="D871" s="33" t="s">
        <v>1990</v>
      </c>
      <c r="E871" s="9" t="s">
        <v>1991</v>
      </c>
      <c r="F871" s="7">
        <v>2</v>
      </c>
      <c r="G871" s="29"/>
      <c r="H871" s="29"/>
      <c r="I871" s="29"/>
      <c r="J871" s="37">
        <f ca="1">ROUND(F871,2)</f>
        <v>0</v>
      </c>
      <c r="K871" s="39">
        <f ca="1">SUM(J868:J871)</f>
        <v>0</v>
      </c>
      <c r="L871" s="11"/>
      <c r="M871" s="11"/>
      <c r="N871" s="11"/>
    </row>
    <row r="872" spans="1:14" ht="15.48" thickBot="1" customHeight="1">
      <c r="A872" s="17" t="s">
        <v>1992</v>
      </c>
      <c r="B872" s="9" t="s">
        <v>1993</v>
      </c>
      <c r="C872" s="9" t="s">
        <v>1994</v>
      </c>
      <c r="D872" s="28" t="s">
        <v>1995</v>
      </c>
      <c r="E872" s="28"/>
      <c r="F872" s="28"/>
      <c r="G872" s="28"/>
      <c r="H872" s="28"/>
      <c r="I872" s="28"/>
      <c r="J872" s="28"/>
      <c r="K872" s="29">
        <f ca="1">SUM(K875:K878)</f>
        <v>0</v>
      </c>
      <c r="L872" s="29">
        <f ca="1">ROUND(11.00*(1+M2/100),2)</f>
        <v>0</v>
      </c>
      <c r="M872" s="29">
        <f ca="1">ROUND(K872*L872,2)</f>
        <v>0</v>
      </c>
      <c r="N872" s="11"/>
    </row>
    <row r="873" spans="1:14" ht="67.56" thickBot="1" customHeight="1">
      <c r="A873" s="11"/>
      <c r="B873" s="11"/>
      <c r="C873" s="11"/>
      <c r="D873" s="28" t="s">
        <v>1996</v>
      </c>
      <c r="E873" s="28"/>
      <c r="F873" s="28"/>
      <c r="G873" s="28"/>
      <c r="H873" s="28"/>
      <c r="I873" s="28"/>
      <c r="J873" s="28"/>
      <c r="K873" s="28"/>
      <c r="L873" s="28"/>
      <c r="M873" s="28"/>
      <c r="N873" s="11"/>
    </row>
    <row r="874" spans="1:14" ht="15.12" thickBot="1" customHeight="1">
      <c r="A874" s="11"/>
      <c r="B874" s="11"/>
      <c r="C874" s="11"/>
      <c r="D874" s="11"/>
      <c r="E874" s="30"/>
      <c r="F874" s="32" t="s">
        <v>1997</v>
      </c>
      <c r="G874" s="32" t="s">
        <v>1998</v>
      </c>
      <c r="H874" s="32" t="s">
        <v>1999</v>
      </c>
      <c r="I874" s="32" t="s">
        <v>2000</v>
      </c>
      <c r="J874" s="32" t="s">
        <v>2001</v>
      </c>
      <c r="K874" s="32" t="s">
        <v>2002</v>
      </c>
      <c r="L874" s="11"/>
      <c r="M874" s="11"/>
      <c r="N874" s="11"/>
    </row>
    <row r="875" spans="1:14" ht="15.12" thickBot="1" customHeight="1">
      <c r="A875" s="11"/>
      <c r="B875" s="11"/>
      <c r="C875" s="11"/>
      <c r="D875" s="33" t="s">
        <v>2003</v>
      </c>
      <c r="E875" s="34" t="s">
        <v>2004</v>
      </c>
      <c r="F875" s="35">
        <v>3</v>
      </c>
      <c r="G875" s="36"/>
      <c r="H875" s="36"/>
      <c r="I875" s="36"/>
      <c r="J875" s="38">
        <f ca="1">ROUND(F875,2)</f>
        <v>0</v>
      </c>
      <c r="K875" s="49"/>
      <c r="L875" s="11"/>
      <c r="M875" s="11"/>
      <c r="N875" s="11"/>
    </row>
    <row r="876" spans="1:14" ht="15.12" thickBot="1" customHeight="1">
      <c r="A876" s="11"/>
      <c r="B876" s="11"/>
      <c r="C876" s="11"/>
      <c r="D876" s="33" t="s">
        <v>2005</v>
      </c>
      <c r="E876" s="9" t="s">
        <v>2006</v>
      </c>
      <c r="F876" s="7">
        <v>3</v>
      </c>
      <c r="G876" s="29"/>
      <c r="H876" s="29"/>
      <c r="I876" s="29"/>
      <c r="J876" s="37">
        <f ca="1">ROUND(F876,2)</f>
        <v>0</v>
      </c>
      <c r="K876" s="11"/>
      <c r="L876" s="11"/>
      <c r="M876" s="11"/>
      <c r="N876" s="11"/>
    </row>
    <row r="877" spans="1:14" ht="15.12" thickBot="1" customHeight="1">
      <c r="A877" s="11"/>
      <c r="B877" s="11"/>
      <c r="C877" s="11"/>
      <c r="D877" s="33" t="s">
        <v>2007</v>
      </c>
      <c r="E877" s="9" t="s">
        <v>2008</v>
      </c>
      <c r="F877" s="7">
        <v>3</v>
      </c>
      <c r="G877" s="29"/>
      <c r="H877" s="29"/>
      <c r="I877" s="29"/>
      <c r="J877" s="37">
        <f ca="1">ROUND(F877,2)</f>
        <v>0</v>
      </c>
      <c r="K877" s="11"/>
      <c r="L877" s="11"/>
      <c r="M877" s="11"/>
      <c r="N877" s="11"/>
    </row>
    <row r="878" spans="1:14" ht="15.12" thickBot="1" customHeight="1">
      <c r="A878" s="11"/>
      <c r="B878" s="11"/>
      <c r="C878" s="11"/>
      <c r="D878" s="33" t="s">
        <v>2009</v>
      </c>
      <c r="E878" s="9" t="s">
        <v>2010</v>
      </c>
      <c r="F878" s="7">
        <v>2</v>
      </c>
      <c r="G878" s="29"/>
      <c r="H878" s="29"/>
      <c r="I878" s="29"/>
      <c r="J878" s="37">
        <f ca="1">ROUND(F878,2)</f>
        <v>0</v>
      </c>
      <c r="K878" s="39">
        <f ca="1">SUM(J875:J878)</f>
        <v>0</v>
      </c>
      <c r="L878" s="11"/>
      <c r="M878" s="11"/>
      <c r="N878" s="11"/>
    </row>
    <row r="879" spans="1:14" ht="15.48" thickBot="1" customHeight="1">
      <c r="A879" s="17" t="s">
        <v>2011</v>
      </c>
      <c r="B879" s="9" t="s">
        <v>2012</v>
      </c>
      <c r="C879" s="9" t="s">
        <v>2013</v>
      </c>
      <c r="D879" s="28" t="s">
        <v>2014</v>
      </c>
      <c r="E879" s="28"/>
      <c r="F879" s="28"/>
      <c r="G879" s="28"/>
      <c r="H879" s="28"/>
      <c r="I879" s="28"/>
      <c r="J879" s="28"/>
      <c r="K879" s="29">
        <f ca="1">SUM(K882:K885)</f>
        <v>0</v>
      </c>
      <c r="L879" s="29">
        <f ca="1">ROUND(10.10*(1+M2/100),2)</f>
        <v>0</v>
      </c>
      <c r="M879" s="29">
        <f ca="1">ROUND(K879*L879,2)</f>
        <v>0</v>
      </c>
      <c r="N879" s="11"/>
    </row>
    <row r="880" spans="1:14" ht="67.56" thickBot="1" customHeight="1">
      <c r="A880" s="11"/>
      <c r="B880" s="11"/>
      <c r="C880" s="11"/>
      <c r="D880" s="28" t="s">
        <v>2015</v>
      </c>
      <c r="E880" s="28"/>
      <c r="F880" s="28"/>
      <c r="G880" s="28"/>
      <c r="H880" s="28"/>
      <c r="I880" s="28"/>
      <c r="J880" s="28"/>
      <c r="K880" s="28"/>
      <c r="L880" s="28"/>
      <c r="M880" s="28"/>
      <c r="N880" s="11"/>
    </row>
    <row r="881" spans="1:14" ht="15.12" thickBot="1" customHeight="1">
      <c r="A881" s="11"/>
      <c r="B881" s="11"/>
      <c r="C881" s="11"/>
      <c r="D881" s="11"/>
      <c r="E881" s="30"/>
      <c r="F881" s="32" t="s">
        <v>2016</v>
      </c>
      <c r="G881" s="32" t="s">
        <v>2017</v>
      </c>
      <c r="H881" s="32" t="s">
        <v>2018</v>
      </c>
      <c r="I881" s="32" t="s">
        <v>2019</v>
      </c>
      <c r="J881" s="32" t="s">
        <v>2020</v>
      </c>
      <c r="K881" s="32" t="s">
        <v>2021</v>
      </c>
      <c r="L881" s="11"/>
      <c r="M881" s="11"/>
      <c r="N881" s="11"/>
    </row>
    <row r="882" spans="1:14" ht="15.12" thickBot="1" customHeight="1">
      <c r="A882" s="11"/>
      <c r="B882" s="11"/>
      <c r="C882" s="11"/>
      <c r="D882" s="33" t="s">
        <v>2022</v>
      </c>
      <c r="E882" s="34" t="s">
        <v>2023</v>
      </c>
      <c r="F882" s="35">
        <v>3</v>
      </c>
      <c r="G882" s="36"/>
      <c r="H882" s="36"/>
      <c r="I882" s="36"/>
      <c r="J882" s="38">
        <f ca="1">ROUND(F882,2)</f>
        <v>0</v>
      </c>
      <c r="K882" s="49"/>
      <c r="L882" s="11"/>
      <c r="M882" s="11"/>
      <c r="N882" s="11"/>
    </row>
    <row r="883" spans="1:14" ht="15.12" thickBot="1" customHeight="1">
      <c r="A883" s="11"/>
      <c r="B883" s="11"/>
      <c r="C883" s="11"/>
      <c r="D883" s="33" t="s">
        <v>2024</v>
      </c>
      <c r="E883" s="9" t="s">
        <v>2025</v>
      </c>
      <c r="F883" s="7">
        <v>3</v>
      </c>
      <c r="G883" s="29"/>
      <c r="H883" s="29"/>
      <c r="I883" s="29"/>
      <c r="J883" s="37">
        <f ca="1">ROUND(F883,2)</f>
        <v>0</v>
      </c>
      <c r="K883" s="11"/>
      <c r="L883" s="11"/>
      <c r="M883" s="11"/>
      <c r="N883" s="11"/>
    </row>
    <row r="884" spans="1:14" ht="15.12" thickBot="1" customHeight="1">
      <c r="A884" s="11"/>
      <c r="B884" s="11"/>
      <c r="C884" s="11"/>
      <c r="D884" s="33" t="s">
        <v>2026</v>
      </c>
      <c r="E884" s="9"/>
      <c r="F884" s="7">
        <v>4.5</v>
      </c>
      <c r="G884" s="29"/>
      <c r="H884" s="29"/>
      <c r="I884" s="29"/>
      <c r="J884" s="37">
        <f ca="1">ROUND(F884,2)</f>
        <v>0</v>
      </c>
      <c r="K884" s="11"/>
      <c r="L884" s="11"/>
      <c r="M884" s="11"/>
      <c r="N884" s="11"/>
    </row>
    <row r="885" spans="1:14" ht="15.12" thickBot="1" customHeight="1">
      <c r="A885" s="11"/>
      <c r="B885" s="11"/>
      <c r="C885" s="11"/>
      <c r="D885" s="33" t="s">
        <v>2027</v>
      </c>
      <c r="E885" s="9" t="s">
        <v>2028</v>
      </c>
      <c r="F885" s="7">
        <v>2</v>
      </c>
      <c r="G885" s="29"/>
      <c r="H885" s="29"/>
      <c r="I885" s="29"/>
      <c r="J885" s="37">
        <f ca="1">ROUND(F885,2)</f>
        <v>0</v>
      </c>
      <c r="K885" s="39">
        <f ca="1">SUM(J882:J885)</f>
        <v>0</v>
      </c>
      <c r="L885" s="11"/>
      <c r="M885" s="11"/>
      <c r="N885" s="11"/>
    </row>
    <row r="886" spans="1:14" ht="15.48" thickBot="1" customHeight="1">
      <c r="A886" s="17" t="s">
        <v>2029</v>
      </c>
      <c r="B886" s="9" t="s">
        <v>2030</v>
      </c>
      <c r="C886" s="9" t="s">
        <v>2031</v>
      </c>
      <c r="D886" s="28" t="s">
        <v>2032</v>
      </c>
      <c r="E886" s="28"/>
      <c r="F886" s="28"/>
      <c r="G886" s="28"/>
      <c r="H886" s="28"/>
      <c r="I886" s="28"/>
      <c r="J886" s="28"/>
      <c r="K886" s="29">
        <f ca="1">ROUND(12.00,2)</f>
        <v>0</v>
      </c>
      <c r="L886" s="29">
        <f ca="1">ROUND(29.33*(1+M2/100),2)</f>
        <v>0</v>
      </c>
      <c r="M886" s="29">
        <f ca="1">ROUND(K886*L886,2)</f>
        <v>0</v>
      </c>
      <c r="N886" s="11"/>
    </row>
    <row r="887" spans="1:14" ht="49.08" thickBot="1" customHeight="1">
      <c r="A887" s="11"/>
      <c r="B887" s="11"/>
      <c r="C887" s="11"/>
      <c r="D887" s="28" t="s">
        <v>2033</v>
      </c>
      <c r="E887" s="28"/>
      <c r="F887" s="28"/>
      <c r="G887" s="28"/>
      <c r="H887" s="28"/>
      <c r="I887" s="28"/>
      <c r="J887" s="28"/>
      <c r="K887" s="28"/>
      <c r="L887" s="28"/>
      <c r="M887" s="28"/>
      <c r="N887" s="11"/>
    </row>
    <row r="888" spans="1:14" ht="15.48" thickBot="1" customHeight="1">
      <c r="A888" s="17" t="s">
        <v>2034</v>
      </c>
      <c r="B888" s="9" t="s">
        <v>2035</v>
      </c>
      <c r="C888" s="9" t="s">
        <v>2036</v>
      </c>
      <c r="D888" s="28" t="s">
        <v>2037</v>
      </c>
      <c r="E888" s="28"/>
      <c r="F888" s="28"/>
      <c r="G888" s="28"/>
      <c r="H888" s="28"/>
      <c r="I888" s="28"/>
      <c r="J888" s="28"/>
      <c r="K888" s="29">
        <f ca="1">ROUND(12.00,2)</f>
        <v>0</v>
      </c>
      <c r="L888" s="29">
        <f ca="1">ROUND(31.52*(1+M2/100),2)</f>
        <v>0</v>
      </c>
      <c r="M888" s="29">
        <f ca="1">ROUND(K888*L888,2)</f>
        <v>0</v>
      </c>
      <c r="N888" s="11"/>
    </row>
    <row r="889" spans="1:14" ht="49.08" thickBot="1" customHeight="1">
      <c r="A889" s="11"/>
      <c r="B889" s="11"/>
      <c r="C889" s="11"/>
      <c r="D889" s="28" t="s">
        <v>2038</v>
      </c>
      <c r="E889" s="28"/>
      <c r="F889" s="28"/>
      <c r="G889" s="28"/>
      <c r="H889" s="28"/>
      <c r="I889" s="28"/>
      <c r="J889" s="28"/>
      <c r="K889" s="28"/>
      <c r="L889" s="28"/>
      <c r="M889" s="28"/>
      <c r="N889" s="11"/>
    </row>
    <row r="890" spans="1:14" ht="15.48" thickBot="1" customHeight="1">
      <c r="A890" s="17" t="s">
        <v>2039</v>
      </c>
      <c r="B890" s="9" t="s">
        <v>2040</v>
      </c>
      <c r="C890" s="9" t="s">
        <v>2041</v>
      </c>
      <c r="D890" s="28" t="s">
        <v>2042</v>
      </c>
      <c r="E890" s="28"/>
      <c r="F890" s="28"/>
      <c r="G890" s="28"/>
      <c r="H890" s="28"/>
      <c r="I890" s="28"/>
      <c r="J890" s="28"/>
      <c r="K890" s="29">
        <f ca="1">ROUND(12.00,2)</f>
        <v>0</v>
      </c>
      <c r="L890" s="29">
        <f ca="1">ROUND(29.33*(1+M2/100),2)</f>
        <v>0</v>
      </c>
      <c r="M890" s="29">
        <f ca="1">ROUND(K890*L890,2)</f>
        <v>0</v>
      </c>
      <c r="N890" s="11"/>
    </row>
    <row r="891" spans="1:14" ht="49.08" thickBot="1" customHeight="1">
      <c r="A891" s="11"/>
      <c r="B891" s="11"/>
      <c r="C891" s="11"/>
      <c r="D891" s="28" t="s">
        <v>2043</v>
      </c>
      <c r="E891" s="28"/>
      <c r="F891" s="28"/>
      <c r="G891" s="28"/>
      <c r="H891" s="28"/>
      <c r="I891" s="28"/>
      <c r="J891" s="28"/>
      <c r="K891" s="28"/>
      <c r="L891" s="28"/>
      <c r="M891" s="28"/>
      <c r="N891" s="11"/>
    </row>
    <row r="892" spans="1:14" ht="15.48" thickBot="1" customHeight="1">
      <c r="A892" s="17" t="s">
        <v>2044</v>
      </c>
      <c r="B892" s="9" t="s">
        <v>2045</v>
      </c>
      <c r="C892" s="9" t="s">
        <v>2046</v>
      </c>
      <c r="D892" s="28" t="s">
        <v>2047</v>
      </c>
      <c r="E892" s="28"/>
      <c r="F892" s="28"/>
      <c r="G892" s="28"/>
      <c r="H892" s="28"/>
      <c r="I892" s="28"/>
      <c r="J892" s="28"/>
      <c r="K892" s="29">
        <f ca="1">ROUND(12.00,2)</f>
        <v>0</v>
      </c>
      <c r="L892" s="29">
        <f ca="1">ROUND(31.52*(1+M2/100),2)</f>
        <v>0</v>
      </c>
      <c r="M892" s="29">
        <f ca="1">ROUND(K892*L892,2)</f>
        <v>0</v>
      </c>
      <c r="N892" s="11"/>
    </row>
    <row r="893" spans="1:14" ht="49.08" thickBot="1" customHeight="1">
      <c r="A893" s="11"/>
      <c r="B893" s="11"/>
      <c r="C893" s="11"/>
      <c r="D893" s="28" t="s">
        <v>2048</v>
      </c>
      <c r="E893" s="28"/>
      <c r="F893" s="28"/>
      <c r="G893" s="28"/>
      <c r="H893" s="28"/>
      <c r="I893" s="28"/>
      <c r="J893" s="28"/>
      <c r="K893" s="28"/>
      <c r="L893" s="28"/>
      <c r="M893" s="28"/>
      <c r="N893" s="11"/>
    </row>
    <row r="894" spans="1:14" ht="15.48" thickBot="1" customHeight="1">
      <c r="A894" s="17" t="s">
        <v>2049</v>
      </c>
      <c r="B894" s="9" t="s">
        <v>2050</v>
      </c>
      <c r="C894" s="9" t="s">
        <v>2051</v>
      </c>
      <c r="D894" s="28" t="s">
        <v>2052</v>
      </c>
      <c r="E894" s="28"/>
      <c r="F894" s="28"/>
      <c r="G894" s="28"/>
      <c r="H894" s="28"/>
      <c r="I894" s="28"/>
      <c r="J894" s="28"/>
      <c r="K894" s="29">
        <f ca="1">ROUND(8.00,2)</f>
        <v>0</v>
      </c>
      <c r="L894" s="29">
        <f ca="1">ROUND(144.07*(1+M2/100),2)</f>
        <v>0</v>
      </c>
      <c r="M894" s="29">
        <f ca="1">ROUND(K894*L894,2)</f>
        <v>0</v>
      </c>
      <c r="N894" s="11"/>
    </row>
    <row r="895" spans="1:14" ht="12.12" thickBot="1" customHeight="1">
      <c r="A895" s="11"/>
      <c r="B895" s="11"/>
      <c r="C895" s="11"/>
      <c r="D895" s="28" t="s">
        <v>2053</v>
      </c>
      <c r="E895" s="28"/>
      <c r="F895" s="28"/>
      <c r="G895" s="28"/>
      <c r="H895" s="28"/>
      <c r="I895" s="28"/>
      <c r="J895" s="28"/>
      <c r="K895" s="28"/>
      <c r="L895" s="28"/>
      <c r="M895" s="28"/>
      <c r="N895" s="11"/>
    </row>
    <row r="896" spans="1:14" ht="15.48" thickBot="1" customHeight="1">
      <c r="A896" s="17" t="s">
        <v>2054</v>
      </c>
      <c r="B896" s="9" t="s">
        <v>2055</v>
      </c>
      <c r="C896" s="9" t="s">
        <v>2056</v>
      </c>
      <c r="D896" s="28" t="s">
        <v>2057</v>
      </c>
      <c r="E896" s="28"/>
      <c r="F896" s="28"/>
      <c r="G896" s="28"/>
      <c r="H896" s="28"/>
      <c r="I896" s="28"/>
      <c r="J896" s="28"/>
      <c r="K896" s="29">
        <f ca="1">ROUND(4.00,2)</f>
        <v>0</v>
      </c>
      <c r="L896" s="29">
        <f ca="1">ROUND(991.19*(1+M2/100),2)</f>
        <v>0</v>
      </c>
      <c r="M896" s="29">
        <f ca="1">ROUND(K896*L896,2)</f>
        <v>0</v>
      </c>
      <c r="N896" s="11"/>
    </row>
    <row r="897" spans="1:14" ht="113.76" thickBot="1" customHeight="1">
      <c r="A897" s="11"/>
      <c r="B897" s="11"/>
      <c r="C897" s="11"/>
      <c r="D897" s="28" t="s">
        <v>2058</v>
      </c>
      <c r="E897" s="28"/>
      <c r="F897" s="28"/>
      <c r="G897" s="28"/>
      <c r="H897" s="28"/>
      <c r="I897" s="28"/>
      <c r="J897" s="28"/>
      <c r="K897" s="28"/>
      <c r="L897" s="28"/>
      <c r="M897" s="28"/>
      <c r="N897" s="11"/>
    </row>
    <row r="898" spans="1:14" ht="15.48" thickBot="1" customHeight="1">
      <c r="A898" s="17" t="s">
        <v>2059</v>
      </c>
      <c r="B898" s="9" t="s">
        <v>2060</v>
      </c>
      <c r="C898" s="9" t="s">
        <v>2061</v>
      </c>
      <c r="D898" s="28" t="s">
        <v>2062</v>
      </c>
      <c r="E898" s="28"/>
      <c r="F898" s="28"/>
      <c r="G898" s="28"/>
      <c r="H898" s="28"/>
      <c r="I898" s="28"/>
      <c r="J898" s="28"/>
      <c r="K898" s="29">
        <f ca="1">ROUND(22.00,2)</f>
        <v>0</v>
      </c>
      <c r="L898" s="29">
        <f ca="1">ROUND(5.28*(1+M2/100),2)</f>
        <v>0</v>
      </c>
      <c r="M898" s="29">
        <f ca="1">ROUND(K898*L898,2)</f>
        <v>0</v>
      </c>
      <c r="N898" s="11"/>
    </row>
    <row r="899" spans="1:14" ht="67.56" thickBot="1" customHeight="1">
      <c r="A899" s="11"/>
      <c r="B899" s="11"/>
      <c r="C899" s="11"/>
      <c r="D899" s="28" t="s">
        <v>2063</v>
      </c>
      <c r="E899" s="28"/>
      <c r="F899" s="28"/>
      <c r="G899" s="28"/>
      <c r="H899" s="28"/>
      <c r="I899" s="28"/>
      <c r="J899" s="28"/>
      <c r="K899" s="28"/>
      <c r="L899" s="28"/>
      <c r="M899" s="28"/>
      <c r="N899" s="11"/>
    </row>
    <row r="900" spans="1:14" ht="15.48" thickBot="1" customHeight="1">
      <c r="A900" s="17" t="s">
        <v>2064</v>
      </c>
      <c r="B900" s="9" t="s">
        <v>2065</v>
      </c>
      <c r="C900" s="9" t="s">
        <v>2066</v>
      </c>
      <c r="D900" s="28" t="s">
        <v>2067</v>
      </c>
      <c r="E900" s="28"/>
      <c r="F900" s="28"/>
      <c r="G900" s="28"/>
      <c r="H900" s="28"/>
      <c r="I900" s="28"/>
      <c r="J900" s="28"/>
      <c r="K900" s="29">
        <f ca="1">ROUND(15.30,2)</f>
        <v>0</v>
      </c>
      <c r="L900" s="29">
        <f ca="1">ROUND(5.22*(1+M2/100),2)</f>
        <v>0</v>
      </c>
      <c r="M900" s="29">
        <f ca="1">ROUND(K900*L900,2)</f>
        <v>0</v>
      </c>
      <c r="N900" s="11"/>
    </row>
    <row r="901" spans="1:14" ht="67.56" thickBot="1" customHeight="1">
      <c r="A901" s="11"/>
      <c r="B901" s="11"/>
      <c r="C901" s="11"/>
      <c r="D901" s="28" t="s">
        <v>2068</v>
      </c>
      <c r="E901" s="28"/>
      <c r="F901" s="28"/>
      <c r="G901" s="28"/>
      <c r="H901" s="28"/>
      <c r="I901" s="28"/>
      <c r="J901" s="28"/>
      <c r="K901" s="28"/>
      <c r="L901" s="28"/>
      <c r="M901" s="28"/>
      <c r="N901" s="11"/>
    </row>
    <row r="902" spans="1:14" ht="15.48" thickBot="1" customHeight="1">
      <c r="A902" s="17" t="s">
        <v>2069</v>
      </c>
      <c r="B902" s="9" t="s">
        <v>2070</v>
      </c>
      <c r="C902" s="9" t="s">
        <v>2071</v>
      </c>
      <c r="D902" s="28" t="s">
        <v>2072</v>
      </c>
      <c r="E902" s="28"/>
      <c r="F902" s="28"/>
      <c r="G902" s="28"/>
      <c r="H902" s="28"/>
      <c r="I902" s="28"/>
      <c r="J902" s="28"/>
      <c r="K902" s="29">
        <f ca="1">ROUND(15.30,2)</f>
        <v>0</v>
      </c>
      <c r="L902" s="29">
        <f ca="1">ROUND(15.93*(1+M2/100),2)</f>
        <v>0</v>
      </c>
      <c r="M902" s="29">
        <f ca="1">ROUND(K902*L902,2)</f>
        <v>0</v>
      </c>
      <c r="N902" s="11"/>
    </row>
    <row r="903" spans="1:14" ht="95.28" thickBot="1" customHeight="1">
      <c r="A903" s="11"/>
      <c r="B903" s="11"/>
      <c r="C903" s="11"/>
      <c r="D903" s="28" t="s">
        <v>2073</v>
      </c>
      <c r="E903" s="28"/>
      <c r="F903" s="28"/>
      <c r="G903" s="28"/>
      <c r="H903" s="28"/>
      <c r="I903" s="28"/>
      <c r="J903" s="28"/>
      <c r="K903" s="28"/>
      <c r="L903" s="28"/>
      <c r="M903" s="28"/>
      <c r="N903" s="11"/>
    </row>
    <row r="904" spans="1:14" ht="15.48" thickBot="1" customHeight="1">
      <c r="A904" s="17" t="s">
        <v>2074</v>
      </c>
      <c r="B904" s="9" t="s">
        <v>2075</v>
      </c>
      <c r="C904" s="9" t="s">
        <v>2076</v>
      </c>
      <c r="D904" s="28" t="s">
        <v>2077</v>
      </c>
      <c r="E904" s="28"/>
      <c r="F904" s="28"/>
      <c r="G904" s="28"/>
      <c r="H904" s="28"/>
      <c r="I904" s="28"/>
      <c r="J904" s="28"/>
      <c r="K904" s="29">
        <f ca="1">ROUND(9.20,2)</f>
        <v>0</v>
      </c>
      <c r="L904" s="29">
        <f ca="1">ROUND(4.60*(1+M2/100),2)</f>
        <v>0</v>
      </c>
      <c r="M904" s="29">
        <f ca="1">ROUND(K904*L904,2)</f>
        <v>0</v>
      </c>
      <c r="N904" s="11"/>
    </row>
    <row r="905" spans="1:14" ht="49.08" thickBot="1" customHeight="1">
      <c r="A905" s="11"/>
      <c r="B905" s="11"/>
      <c r="C905" s="11"/>
      <c r="D905" s="28" t="s">
        <v>2078</v>
      </c>
      <c r="E905" s="28"/>
      <c r="F905" s="28"/>
      <c r="G905" s="28"/>
      <c r="H905" s="28"/>
      <c r="I905" s="28"/>
      <c r="J905" s="28"/>
      <c r="K905" s="28"/>
      <c r="L905" s="28"/>
      <c r="M905" s="28"/>
      <c r="N905" s="11"/>
    </row>
    <row r="906" spans="1:14" ht="15.48" thickBot="1" customHeight="1">
      <c r="A906" s="17" t="s">
        <v>2079</v>
      </c>
      <c r="B906" s="9" t="s">
        <v>2080</v>
      </c>
      <c r="C906" s="9" t="s">
        <v>2081</v>
      </c>
      <c r="D906" s="28" t="s">
        <v>2082</v>
      </c>
      <c r="E906" s="28"/>
      <c r="F906" s="28"/>
      <c r="G906" s="28"/>
      <c r="H906" s="28"/>
      <c r="I906" s="28"/>
      <c r="J906" s="28"/>
      <c r="K906" s="29">
        <f ca="1">ROUND(5.00,2)</f>
        <v>0</v>
      </c>
      <c r="L906" s="29">
        <f ca="1">ROUND(81.70*(1+M2/100),2)</f>
        <v>0</v>
      </c>
      <c r="M906" s="29">
        <f ca="1">ROUND(K906*L906,2)</f>
        <v>0</v>
      </c>
      <c r="N906" s="11"/>
    </row>
    <row r="907" spans="1:14" ht="67.56" thickBot="1" customHeight="1">
      <c r="A907" s="11"/>
      <c r="B907" s="11"/>
      <c r="C907" s="11"/>
      <c r="D907" s="28" t="s">
        <v>2083</v>
      </c>
      <c r="E907" s="28"/>
      <c r="F907" s="28"/>
      <c r="G907" s="28"/>
      <c r="H907" s="28"/>
      <c r="I907" s="28"/>
      <c r="J907" s="28"/>
      <c r="K907" s="28"/>
      <c r="L907" s="28"/>
      <c r="M907" s="28"/>
      <c r="N907" s="11"/>
    </row>
    <row r="908" spans="1:14" ht="15.48" thickBot="1" customHeight="1">
      <c r="A908" s="17" t="s">
        <v>2084</v>
      </c>
      <c r="B908" s="9" t="s">
        <v>2085</v>
      </c>
      <c r="C908" s="9" t="s">
        <v>2086</v>
      </c>
      <c r="D908" s="28" t="s">
        <v>2087</v>
      </c>
      <c r="E908" s="28"/>
      <c r="F908" s="28"/>
      <c r="G908" s="28"/>
      <c r="H908" s="28"/>
      <c r="I908" s="28"/>
      <c r="J908" s="28"/>
      <c r="K908" s="29">
        <f ca="1">ROUND(6.00,2)</f>
        <v>0</v>
      </c>
      <c r="L908" s="29">
        <f ca="1">ROUND(16.52*(1+M2/100),2)</f>
        <v>0</v>
      </c>
      <c r="M908" s="29">
        <f ca="1">ROUND(K908*L908,2)</f>
        <v>0</v>
      </c>
      <c r="N908" s="11"/>
    </row>
    <row r="909" spans="1:14" ht="58.32" thickBot="1" customHeight="1">
      <c r="A909" s="11"/>
      <c r="B909" s="11"/>
      <c r="C909" s="11"/>
      <c r="D909" s="28" t="s">
        <v>2088</v>
      </c>
      <c r="E909" s="28"/>
      <c r="F909" s="28"/>
      <c r="G909" s="28"/>
      <c r="H909" s="28"/>
      <c r="I909" s="28"/>
      <c r="J909" s="28"/>
      <c r="K909" s="28"/>
      <c r="L909" s="28"/>
      <c r="M909" s="28"/>
      <c r="N909" s="11"/>
    </row>
    <row r="910" spans="1:14" ht="15.48" thickBot="1" customHeight="1">
      <c r="A910" s="17" t="s">
        <v>2089</v>
      </c>
      <c r="B910" s="9" t="s">
        <v>2090</v>
      </c>
      <c r="C910" s="9" t="s">
        <v>2091</v>
      </c>
      <c r="D910" s="28" t="s">
        <v>2092</v>
      </c>
      <c r="E910" s="28"/>
      <c r="F910" s="28"/>
      <c r="G910" s="28"/>
      <c r="H910" s="28"/>
      <c r="I910" s="28"/>
      <c r="J910" s="28"/>
      <c r="K910" s="29">
        <f ca="1">SUM(K913:K914)</f>
        <v>0</v>
      </c>
      <c r="L910" s="29">
        <f ca="1">ROUND(11.55*(1+M2/100),2)</f>
        <v>0</v>
      </c>
      <c r="M910" s="29">
        <f ca="1">ROUND(K910*L910,2)</f>
        <v>0</v>
      </c>
      <c r="N910" s="11"/>
    </row>
    <row r="911" spans="1:14" ht="76.80" thickBot="1" customHeight="1">
      <c r="A911" s="11"/>
      <c r="B911" s="11"/>
      <c r="C911" s="11"/>
      <c r="D911" s="28" t="s">
        <v>2093</v>
      </c>
      <c r="E911" s="28"/>
      <c r="F911" s="28"/>
      <c r="G911" s="28"/>
      <c r="H911" s="28"/>
      <c r="I911" s="28"/>
      <c r="J911" s="28"/>
      <c r="K911" s="28"/>
      <c r="L911" s="28"/>
      <c r="M911" s="28"/>
      <c r="N911" s="11"/>
    </row>
    <row r="912" spans="1:14" ht="15.12" thickBot="1" customHeight="1">
      <c r="A912" s="11"/>
      <c r="B912" s="11"/>
      <c r="C912" s="11"/>
      <c r="D912" s="11"/>
      <c r="E912" s="30"/>
      <c r="F912" s="32" t="s">
        <v>2094</v>
      </c>
      <c r="G912" s="32" t="s">
        <v>2095</v>
      </c>
      <c r="H912" s="32" t="s">
        <v>2096</v>
      </c>
      <c r="I912" s="32" t="s">
        <v>2097</v>
      </c>
      <c r="J912" s="32" t="s">
        <v>2098</v>
      </c>
      <c r="K912" s="32" t="s">
        <v>2099</v>
      </c>
      <c r="L912" s="11"/>
      <c r="M912" s="11"/>
      <c r="N912" s="11"/>
    </row>
    <row r="913" spans="1:14" ht="30.60" thickBot="1" customHeight="1">
      <c r="A913" s="11"/>
      <c r="B913" s="11"/>
      <c r="C913" s="11"/>
      <c r="D913" s="33" t="s">
        <v>2100</v>
      </c>
      <c r="E913" s="34" t="s">
        <v>2101</v>
      </c>
      <c r="F913" s="35">
        <v>6</v>
      </c>
      <c r="G913" s="36"/>
      <c r="H913" s="36"/>
      <c r="I913" s="36"/>
      <c r="J913" s="38">
        <f ca="1">ROUND(F913,2)</f>
        <v>0</v>
      </c>
      <c r="K913" s="49"/>
      <c r="L913" s="11"/>
      <c r="M913" s="11"/>
      <c r="N913" s="11"/>
    </row>
    <row r="914" spans="1:14" ht="39.84" thickBot="1" customHeight="1">
      <c r="A914" s="11"/>
      <c r="B914" s="11"/>
      <c r="C914" s="11"/>
      <c r="D914" s="33" t="s">
        <v>2102</v>
      </c>
      <c r="E914" s="9" t="s">
        <v>2103</v>
      </c>
      <c r="F914" s="7">
        <v>2.5</v>
      </c>
      <c r="G914" s="29"/>
      <c r="H914" s="29"/>
      <c r="I914" s="29"/>
      <c r="J914" s="37">
        <f ca="1">ROUND(F914,2)</f>
        <v>0</v>
      </c>
      <c r="K914" s="39">
        <f ca="1">SUM(J913:J914)</f>
        <v>0</v>
      </c>
      <c r="L914" s="11"/>
      <c r="M914" s="11"/>
      <c r="N914" s="11"/>
    </row>
    <row r="915" spans="1:14" ht="15.48" thickBot="1" customHeight="1">
      <c r="A915" s="17" t="s">
        <v>2104</v>
      </c>
      <c r="B915" s="9" t="s">
        <v>2105</v>
      </c>
      <c r="C915" s="9" t="s">
        <v>2106</v>
      </c>
      <c r="D915" s="28" t="s">
        <v>2107</v>
      </c>
      <c r="E915" s="28"/>
      <c r="F915" s="28"/>
      <c r="G915" s="28"/>
      <c r="H915" s="28"/>
      <c r="I915" s="28"/>
      <c r="J915" s="28"/>
      <c r="K915" s="29">
        <f ca="1">ROUND(3.00,2)</f>
        <v>0</v>
      </c>
      <c r="L915" s="29">
        <f ca="1">ROUND(24.13*(1+M2/100),2)</f>
        <v>0</v>
      </c>
      <c r="M915" s="29">
        <f ca="1">ROUND(K915*L915,2)</f>
        <v>0</v>
      </c>
      <c r="N915" s="11"/>
    </row>
    <row r="916" spans="1:14" ht="58.32" thickBot="1" customHeight="1">
      <c r="A916" s="11"/>
      <c r="B916" s="11"/>
      <c r="C916" s="11"/>
      <c r="D916" s="28" t="s">
        <v>2108</v>
      </c>
      <c r="E916" s="28"/>
      <c r="F916" s="28"/>
      <c r="G916" s="28"/>
      <c r="H916" s="28"/>
      <c r="I916" s="28"/>
      <c r="J916" s="28"/>
      <c r="K916" s="28"/>
      <c r="L916" s="28"/>
      <c r="M916" s="28"/>
      <c r="N916" s="11"/>
    </row>
    <row r="917" spans="1:14" ht="15.48" thickBot="1" customHeight="1">
      <c r="A917" s="17" t="s">
        <v>2109</v>
      </c>
      <c r="B917" s="9" t="s">
        <v>2110</v>
      </c>
      <c r="C917" s="9" t="s">
        <v>2111</v>
      </c>
      <c r="D917" s="28" t="s">
        <v>2112</v>
      </c>
      <c r="E917" s="28"/>
      <c r="F917" s="28"/>
      <c r="G917" s="28"/>
      <c r="H917" s="28"/>
      <c r="I917" s="28"/>
      <c r="J917" s="28"/>
      <c r="K917" s="29">
        <f ca="1">ROUND(16.00,2)</f>
        <v>0</v>
      </c>
      <c r="L917" s="29">
        <f ca="1">ROUND(20.33*(1+M2/100),2)</f>
        <v>0</v>
      </c>
      <c r="M917" s="29">
        <f ca="1">ROUND(K917*L917,2)</f>
        <v>0</v>
      </c>
      <c r="N917" s="11"/>
    </row>
    <row r="918" spans="1:14" ht="58.32" thickBot="1" customHeight="1">
      <c r="A918" s="11"/>
      <c r="B918" s="11"/>
      <c r="C918" s="11"/>
      <c r="D918" s="28" t="s">
        <v>2113</v>
      </c>
      <c r="E918" s="28"/>
      <c r="F918" s="28"/>
      <c r="G918" s="28"/>
      <c r="H918" s="28"/>
      <c r="I918" s="28"/>
      <c r="J918" s="28"/>
      <c r="K918" s="28"/>
      <c r="L918" s="28"/>
      <c r="M918" s="28"/>
      <c r="N918" s="11"/>
    </row>
    <row r="919" spans="1:14" ht="15.48" thickBot="1" customHeight="1">
      <c r="A919" s="41"/>
      <c r="B919" s="41"/>
      <c r="C919" s="41"/>
      <c r="D919" s="42" t="s">
        <v>2114</v>
      </c>
      <c r="E919" s="43"/>
      <c r="F919" s="43"/>
      <c r="G919" s="43"/>
      <c r="H919" s="43"/>
      <c r="I919" s="43"/>
      <c r="J919" s="43"/>
      <c r="K919" s="43"/>
      <c r="L919" s="44">
        <f ca="1">M859+M861+M863+M865+M872+M879+M886+M888+M890+M892+M894+M896+M898+M900+M902+M904+M906+M908+M910+M915+M917</f>
        <v>0</v>
      </c>
      <c r="M919" s="44">
        <f ca="1">ROUND(L919,2)</f>
        <v>0</v>
      </c>
      <c r="N919" s="11"/>
    </row>
    <row r="920" spans="1:14" ht="15.48" thickBot="1" customHeight="1">
      <c r="A920" s="45" t="s">
        <v>2115</v>
      </c>
      <c r="B920" s="45" t="s">
        <v>2116</v>
      </c>
      <c r="C920" s="46"/>
      <c r="D920" s="47" t="s">
        <v>2117</v>
      </c>
      <c r="E920" s="47"/>
      <c r="F920" s="47"/>
      <c r="G920" s="47"/>
      <c r="H920" s="47"/>
      <c r="I920" s="47"/>
      <c r="J920" s="47"/>
      <c r="K920" s="46"/>
      <c r="L920" s="48">
        <f ca="1">L933</f>
        <v>0</v>
      </c>
      <c r="M920" s="48">
        <f ca="1">ROUND(L920,2)</f>
        <v>0</v>
      </c>
      <c r="N920" s="11"/>
    </row>
    <row r="921" spans="1:14" ht="15.48" thickBot="1" customHeight="1">
      <c r="A921" s="17" t="s">
        <v>2118</v>
      </c>
      <c r="B921" s="9" t="s">
        <v>2119</v>
      </c>
      <c r="C921" s="9" t="s">
        <v>2120</v>
      </c>
      <c r="D921" s="28" t="s">
        <v>2121</v>
      </c>
      <c r="E921" s="28"/>
      <c r="F921" s="28"/>
      <c r="G921" s="28"/>
      <c r="H921" s="28"/>
      <c r="I921" s="28"/>
      <c r="J921" s="28"/>
      <c r="K921" s="29">
        <f ca="1">ROUND(6.00,2)</f>
        <v>0</v>
      </c>
      <c r="L921" s="29">
        <f ca="1">ROUND(46.50*(1+M2/100),2)</f>
        <v>0</v>
      </c>
      <c r="M921" s="29">
        <f ca="1">ROUND(K921*L921,2)</f>
        <v>0</v>
      </c>
      <c r="N921" s="11"/>
    </row>
    <row r="922" spans="1:14" ht="12.12" thickBot="1" customHeight="1">
      <c r="A922" s="11"/>
      <c r="B922" s="11"/>
      <c r="C922" s="11"/>
      <c r="D922" s="28" t="s">
        <v>2122</v>
      </c>
      <c r="E922" s="28"/>
      <c r="F922" s="28"/>
      <c r="G922" s="28"/>
      <c r="H922" s="28"/>
      <c r="I922" s="28"/>
      <c r="J922" s="28"/>
      <c r="K922" s="28"/>
      <c r="L922" s="28"/>
      <c r="M922" s="28"/>
      <c r="N922" s="11"/>
    </row>
    <row r="923" spans="1:14" ht="15.48" thickBot="1" customHeight="1">
      <c r="A923" s="17" t="s">
        <v>2123</v>
      </c>
      <c r="B923" s="9" t="s">
        <v>2124</v>
      </c>
      <c r="C923" s="9" t="s">
        <v>2125</v>
      </c>
      <c r="D923" s="28" t="s">
        <v>2126</v>
      </c>
      <c r="E923" s="28"/>
      <c r="F923" s="28"/>
      <c r="G923" s="28"/>
      <c r="H923" s="28"/>
      <c r="I923" s="28"/>
      <c r="J923" s="28"/>
      <c r="K923" s="29">
        <f ca="1">ROUND(1.00,2)</f>
        <v>0</v>
      </c>
      <c r="L923" s="29">
        <f ca="1">ROUND(57.47*(1+M2/100),2)</f>
        <v>0</v>
      </c>
      <c r="M923" s="29">
        <f ca="1">ROUND(K923*L923,2)</f>
        <v>0</v>
      </c>
      <c r="N923" s="11"/>
    </row>
    <row r="924" spans="1:14" ht="12.12" thickBot="1" customHeight="1">
      <c r="A924" s="11"/>
      <c r="B924" s="11"/>
      <c r="C924" s="11"/>
      <c r="D924" s="28" t="s">
        <v>2127</v>
      </c>
      <c r="E924" s="28"/>
      <c r="F924" s="28"/>
      <c r="G924" s="28"/>
      <c r="H924" s="28"/>
      <c r="I924" s="28"/>
      <c r="J924" s="28"/>
      <c r="K924" s="28"/>
      <c r="L924" s="28"/>
      <c r="M924" s="28"/>
      <c r="N924" s="11"/>
    </row>
    <row r="925" spans="1:14" ht="15.48" thickBot="1" customHeight="1">
      <c r="A925" s="17" t="s">
        <v>2128</v>
      </c>
      <c r="B925" s="9" t="s">
        <v>2129</v>
      </c>
      <c r="C925" s="9" t="s">
        <v>2130</v>
      </c>
      <c r="D925" s="28" t="s">
        <v>2131</v>
      </c>
      <c r="E925" s="28"/>
      <c r="F925" s="28"/>
      <c r="G925" s="28"/>
      <c r="H925" s="28"/>
      <c r="I925" s="28"/>
      <c r="J925" s="28"/>
      <c r="K925" s="29">
        <f ca="1">ROUND(6.00,2)</f>
        <v>0</v>
      </c>
      <c r="L925" s="29">
        <f ca="1">ROUND(13.50*(1+M2/100),2)</f>
        <v>0</v>
      </c>
      <c r="M925" s="29">
        <f ca="1">ROUND(K925*L925,2)</f>
        <v>0</v>
      </c>
      <c r="N925" s="11"/>
    </row>
    <row r="926" spans="1:14" ht="21.36" thickBot="1" customHeight="1">
      <c r="A926" s="11"/>
      <c r="B926" s="11"/>
      <c r="C926" s="11"/>
      <c r="D926" s="28" t="s">
        <v>2132</v>
      </c>
      <c r="E926" s="28"/>
      <c r="F926" s="28"/>
      <c r="G926" s="28"/>
      <c r="H926" s="28"/>
      <c r="I926" s="28"/>
      <c r="J926" s="28"/>
      <c r="K926" s="28"/>
      <c r="L926" s="28"/>
      <c r="M926" s="28"/>
      <c r="N926" s="11"/>
    </row>
    <row r="927" spans="1:14" ht="15.48" thickBot="1" customHeight="1">
      <c r="A927" s="17" t="s">
        <v>2133</v>
      </c>
      <c r="B927" s="9" t="s">
        <v>2134</v>
      </c>
      <c r="C927" s="9" t="s">
        <v>2135</v>
      </c>
      <c r="D927" s="28" t="s">
        <v>2136</v>
      </c>
      <c r="E927" s="28"/>
      <c r="F927" s="28"/>
      <c r="G927" s="28"/>
      <c r="H927" s="28"/>
      <c r="I927" s="28"/>
      <c r="J927" s="28"/>
      <c r="K927" s="29">
        <f ca="1">ROUND(2.00,2)</f>
        <v>0</v>
      </c>
      <c r="L927" s="29">
        <f ca="1">ROUND(11.66*(1+M2/100),2)</f>
        <v>0</v>
      </c>
      <c r="M927" s="29">
        <f ca="1">ROUND(K927*L927,2)</f>
        <v>0</v>
      </c>
      <c r="N927" s="11"/>
    </row>
    <row r="928" spans="1:14" ht="21.36" thickBot="1" customHeight="1">
      <c r="A928" s="11"/>
      <c r="B928" s="11"/>
      <c r="C928" s="11"/>
      <c r="D928" s="28" t="s">
        <v>2137</v>
      </c>
      <c r="E928" s="28"/>
      <c r="F928" s="28"/>
      <c r="G928" s="28"/>
      <c r="H928" s="28"/>
      <c r="I928" s="28"/>
      <c r="J928" s="28"/>
      <c r="K928" s="28"/>
      <c r="L928" s="28"/>
      <c r="M928" s="28"/>
      <c r="N928" s="11"/>
    </row>
    <row r="929" spans="1:14" ht="21.36" thickBot="1" customHeight="1">
      <c r="A929" s="17" t="s">
        <v>2138</v>
      </c>
      <c r="B929" s="9" t="s">
        <v>2139</v>
      </c>
      <c r="C929" s="9" t="s">
        <v>2140</v>
      </c>
      <c r="D929" s="28" t="s">
        <v>2141</v>
      </c>
      <c r="E929" s="28"/>
      <c r="F929" s="28"/>
      <c r="G929" s="28"/>
      <c r="H929" s="28"/>
      <c r="I929" s="28"/>
      <c r="J929" s="28"/>
      <c r="K929" s="29">
        <f ca="1">ROUND(8.00,2)</f>
        <v>0</v>
      </c>
      <c r="L929" s="29">
        <f ca="1">ROUND(21.92*(1+M2/100),2)</f>
        <v>0</v>
      </c>
      <c r="M929" s="29">
        <f ca="1">ROUND(K929*L929,2)</f>
        <v>0</v>
      </c>
      <c r="N929" s="11"/>
    </row>
    <row r="930" spans="1:14" ht="21.36" thickBot="1" customHeight="1">
      <c r="A930" s="11"/>
      <c r="B930" s="11"/>
      <c r="C930" s="11"/>
      <c r="D930" s="28" t="s">
        <v>2142</v>
      </c>
      <c r="E930" s="28"/>
      <c r="F930" s="28"/>
      <c r="G930" s="28"/>
      <c r="H930" s="28"/>
      <c r="I930" s="28"/>
      <c r="J930" s="28"/>
      <c r="K930" s="28"/>
      <c r="L930" s="28"/>
      <c r="M930" s="28"/>
      <c r="N930" s="11"/>
    </row>
    <row r="931" spans="1:14" ht="15.48" thickBot="1" customHeight="1">
      <c r="A931" s="17" t="s">
        <v>2143</v>
      </c>
      <c r="B931" s="9" t="s">
        <v>2144</v>
      </c>
      <c r="C931" s="9" t="s">
        <v>2145</v>
      </c>
      <c r="D931" s="28" t="s">
        <v>2146</v>
      </c>
      <c r="E931" s="28"/>
      <c r="F931" s="28"/>
      <c r="G931" s="28"/>
      <c r="H931" s="28"/>
      <c r="I931" s="28"/>
      <c r="J931" s="28"/>
      <c r="K931" s="29">
        <f ca="1">ROUND(4.00,2)</f>
        <v>0</v>
      </c>
      <c r="L931" s="29">
        <f ca="1">ROUND(18.76*(1+M2/100),2)</f>
        <v>0</v>
      </c>
      <c r="M931" s="29">
        <f ca="1">ROUND(K931*L931,2)</f>
        <v>0</v>
      </c>
      <c r="N931" s="11"/>
    </row>
    <row r="932" spans="1:14" ht="49.08" thickBot="1" customHeight="1">
      <c r="A932" s="11"/>
      <c r="B932" s="11"/>
      <c r="C932" s="11"/>
      <c r="D932" s="28" t="s">
        <v>2147</v>
      </c>
      <c r="E932" s="28"/>
      <c r="F932" s="28"/>
      <c r="G932" s="28"/>
      <c r="H932" s="28"/>
      <c r="I932" s="28"/>
      <c r="J932" s="28"/>
      <c r="K932" s="28"/>
      <c r="L932" s="28"/>
      <c r="M932" s="28"/>
      <c r="N932" s="11"/>
    </row>
    <row r="933" spans="1:14" ht="15.48" thickBot="1" customHeight="1">
      <c r="A933" s="41"/>
      <c r="B933" s="41"/>
      <c r="C933" s="41"/>
      <c r="D933" s="42" t="s">
        <v>2148</v>
      </c>
      <c r="E933" s="43"/>
      <c r="F933" s="43"/>
      <c r="G933" s="43"/>
      <c r="H933" s="43"/>
      <c r="I933" s="43"/>
      <c r="J933" s="43"/>
      <c r="K933" s="43"/>
      <c r="L933" s="44">
        <f ca="1">M921+M923+M925+M927+M929+M931</f>
        <v>0</v>
      </c>
      <c r="M933" s="44">
        <f ca="1">ROUND(L933,2)</f>
        <v>0</v>
      </c>
      <c r="N933" s="11"/>
    </row>
    <row r="934" spans="1:14" ht="15.48" thickBot="1" customHeight="1">
      <c r="A934" s="45" t="s">
        <v>2149</v>
      </c>
      <c r="B934" s="45" t="s">
        <v>2150</v>
      </c>
      <c r="C934" s="46"/>
      <c r="D934" s="47" t="s">
        <v>2151</v>
      </c>
      <c r="E934" s="47"/>
      <c r="F934" s="47"/>
      <c r="G934" s="47"/>
      <c r="H934" s="47"/>
      <c r="I934" s="47"/>
      <c r="J934" s="47"/>
      <c r="K934" s="46"/>
      <c r="L934" s="48">
        <f ca="1">L949</f>
        <v>0</v>
      </c>
      <c r="M934" s="48">
        <f ca="1">ROUND(L934,2)</f>
        <v>0</v>
      </c>
      <c r="N934" s="11"/>
    </row>
    <row r="935" spans="1:14" ht="15.48" thickBot="1" customHeight="1">
      <c r="A935" s="17" t="s">
        <v>2152</v>
      </c>
      <c r="B935" s="9" t="s">
        <v>2153</v>
      </c>
      <c r="C935" s="9" t="s">
        <v>2154</v>
      </c>
      <c r="D935" s="28" t="s">
        <v>2155</v>
      </c>
      <c r="E935" s="28"/>
      <c r="F935" s="28"/>
      <c r="G935" s="28"/>
      <c r="H935" s="28"/>
      <c r="I935" s="28"/>
      <c r="J935" s="28"/>
      <c r="K935" s="29">
        <f ca="1">ROUND(1.00,2)</f>
        <v>0</v>
      </c>
      <c r="L935" s="29">
        <f ca="1">ROUND(141.97*(1+M2/100),2)</f>
        <v>0</v>
      </c>
      <c r="M935" s="29">
        <f ca="1">ROUND(K935*L935,2)</f>
        <v>0</v>
      </c>
      <c r="N935" s="11"/>
    </row>
    <row r="936" spans="1:14" ht="21.36" thickBot="1" customHeight="1">
      <c r="A936" s="11"/>
      <c r="B936" s="11"/>
      <c r="C936" s="11"/>
      <c r="D936" s="28" t="s">
        <v>2156</v>
      </c>
      <c r="E936" s="28"/>
      <c r="F936" s="28"/>
      <c r="G936" s="28"/>
      <c r="H936" s="28"/>
      <c r="I936" s="28"/>
      <c r="J936" s="28"/>
      <c r="K936" s="28"/>
      <c r="L936" s="28"/>
      <c r="M936" s="28"/>
      <c r="N936" s="11"/>
    </row>
    <row r="937" spans="1:14" ht="15.48" thickBot="1" customHeight="1">
      <c r="A937" s="17" t="s">
        <v>2157</v>
      </c>
      <c r="B937" s="9" t="s">
        <v>2158</v>
      </c>
      <c r="C937" s="9" t="s">
        <v>2159</v>
      </c>
      <c r="D937" s="28" t="s">
        <v>2160</v>
      </c>
      <c r="E937" s="28"/>
      <c r="F937" s="28"/>
      <c r="G937" s="28"/>
      <c r="H937" s="28"/>
      <c r="I937" s="28"/>
      <c r="J937" s="28"/>
      <c r="K937" s="29">
        <f ca="1">ROUND(1.00,2)</f>
        <v>0</v>
      </c>
      <c r="L937" s="29">
        <f ca="1">ROUND(147.97*(1+M2/100),2)</f>
        <v>0</v>
      </c>
      <c r="M937" s="29">
        <f ca="1">ROUND(K937*L937,2)</f>
        <v>0</v>
      </c>
      <c r="N937" s="11"/>
    </row>
    <row r="938" spans="1:14" ht="12.12" thickBot="1" customHeight="1">
      <c r="A938" s="11"/>
      <c r="B938" s="11"/>
      <c r="C938" s="11"/>
      <c r="D938" s="28" t="s">
        <v>2161</v>
      </c>
      <c r="E938" s="28"/>
      <c r="F938" s="28"/>
      <c r="G938" s="28"/>
      <c r="H938" s="28"/>
      <c r="I938" s="28"/>
      <c r="J938" s="28"/>
      <c r="K938" s="28"/>
      <c r="L938" s="28"/>
      <c r="M938" s="28"/>
      <c r="N938" s="11"/>
    </row>
    <row r="939" spans="1:14" ht="15.48" thickBot="1" customHeight="1">
      <c r="A939" s="17" t="s">
        <v>2162</v>
      </c>
      <c r="B939" s="9" t="s">
        <v>2163</v>
      </c>
      <c r="C939" s="9" t="s">
        <v>2164</v>
      </c>
      <c r="D939" s="28" t="s">
        <v>2165</v>
      </c>
      <c r="E939" s="28"/>
      <c r="F939" s="28"/>
      <c r="G939" s="28"/>
      <c r="H939" s="28"/>
      <c r="I939" s="28"/>
      <c r="J939" s="28"/>
      <c r="K939" s="29">
        <f ca="1">ROUND(1.00,2)</f>
        <v>0</v>
      </c>
      <c r="L939" s="29">
        <f ca="1">ROUND(234.76*(1+M2/100),2)</f>
        <v>0</v>
      </c>
      <c r="M939" s="29">
        <f ca="1">ROUND(K939*L939,2)</f>
        <v>0</v>
      </c>
      <c r="N939" s="11"/>
    </row>
    <row r="940" spans="1:14" ht="21.36" thickBot="1" customHeight="1">
      <c r="A940" s="11"/>
      <c r="B940" s="11"/>
      <c r="C940" s="11"/>
      <c r="D940" s="28" t="s">
        <v>2166</v>
      </c>
      <c r="E940" s="28"/>
      <c r="F940" s="28"/>
      <c r="G940" s="28"/>
      <c r="H940" s="28"/>
      <c r="I940" s="28"/>
      <c r="J940" s="28"/>
      <c r="K940" s="28"/>
      <c r="L940" s="28"/>
      <c r="M940" s="28"/>
      <c r="N940" s="11"/>
    </row>
    <row r="941" spans="1:14" ht="15.48" thickBot="1" customHeight="1">
      <c r="A941" s="17" t="s">
        <v>2167</v>
      </c>
      <c r="B941" s="9" t="s">
        <v>2168</v>
      </c>
      <c r="C941" s="9" t="s">
        <v>2169</v>
      </c>
      <c r="D941" s="28" t="s">
        <v>2170</v>
      </c>
      <c r="E941" s="28"/>
      <c r="F941" s="28"/>
      <c r="G941" s="28"/>
      <c r="H941" s="28"/>
      <c r="I941" s="28"/>
      <c r="J941" s="28"/>
      <c r="K941" s="29">
        <f ca="1">ROUND(4.00,2)</f>
        <v>0</v>
      </c>
      <c r="L941" s="29">
        <f ca="1">ROUND(364.58*(1+M2/100),2)</f>
        <v>0</v>
      </c>
      <c r="M941" s="29">
        <f ca="1">ROUND(K941*L941,2)</f>
        <v>0</v>
      </c>
      <c r="N941" s="11"/>
    </row>
    <row r="942" spans="1:14" ht="21.36" thickBot="1" customHeight="1">
      <c r="A942" s="11"/>
      <c r="B942" s="11"/>
      <c r="C942" s="11"/>
      <c r="D942" s="28" t="s">
        <v>2171</v>
      </c>
      <c r="E942" s="28"/>
      <c r="F942" s="28"/>
      <c r="G942" s="28"/>
      <c r="H942" s="28"/>
      <c r="I942" s="28"/>
      <c r="J942" s="28"/>
      <c r="K942" s="28"/>
      <c r="L942" s="28"/>
      <c r="M942" s="28"/>
      <c r="N942" s="11"/>
    </row>
    <row r="943" spans="1:14" ht="15.48" thickBot="1" customHeight="1">
      <c r="A943" s="17" t="s">
        <v>2172</v>
      </c>
      <c r="B943" s="9" t="s">
        <v>2173</v>
      </c>
      <c r="C943" s="9" t="s">
        <v>2174</v>
      </c>
      <c r="D943" s="28" t="s">
        <v>2175</v>
      </c>
      <c r="E943" s="28"/>
      <c r="F943" s="28"/>
      <c r="G943" s="28"/>
      <c r="H943" s="28"/>
      <c r="I943" s="28"/>
      <c r="J943" s="28"/>
      <c r="K943" s="29">
        <f ca="1">ROUND(46.50,2)</f>
        <v>0</v>
      </c>
      <c r="L943" s="29">
        <f ca="1">ROUND(1.55*(1+M2/100),2)</f>
        <v>0</v>
      </c>
      <c r="M943" s="29">
        <f ca="1">ROUND(K943*L943,2)</f>
        <v>0</v>
      </c>
      <c r="N943" s="11"/>
    </row>
    <row r="944" spans="1:14" ht="21.36" thickBot="1" customHeight="1">
      <c r="A944" s="11"/>
      <c r="B944" s="11"/>
      <c r="C944" s="11"/>
      <c r="D944" s="28" t="s">
        <v>2176</v>
      </c>
      <c r="E944" s="28"/>
      <c r="F944" s="28"/>
      <c r="G944" s="28"/>
      <c r="H944" s="28"/>
      <c r="I944" s="28"/>
      <c r="J944" s="28"/>
      <c r="K944" s="28"/>
      <c r="L944" s="28"/>
      <c r="M944" s="28"/>
      <c r="N944" s="11"/>
    </row>
    <row r="945" spans="1:14" ht="15.48" thickBot="1" customHeight="1">
      <c r="A945" s="17" t="s">
        <v>2177</v>
      </c>
      <c r="B945" s="9" t="s">
        <v>2178</v>
      </c>
      <c r="C945" s="9" t="s">
        <v>2179</v>
      </c>
      <c r="D945" s="28" t="s">
        <v>2180</v>
      </c>
      <c r="E945" s="28"/>
      <c r="F945" s="28"/>
      <c r="G945" s="28"/>
      <c r="H945" s="28"/>
      <c r="I945" s="28"/>
      <c r="J945" s="28"/>
      <c r="K945" s="29">
        <f ca="1">ROUND(26.00,2)</f>
        <v>0</v>
      </c>
      <c r="L945" s="29">
        <f ca="1">ROUND(1.55*(1+M2/100),2)</f>
        <v>0</v>
      </c>
      <c r="M945" s="29">
        <f ca="1">ROUND(K945*L945,2)</f>
        <v>0</v>
      </c>
      <c r="N945" s="11"/>
    </row>
    <row r="946" spans="1:14" ht="21.36" thickBot="1" customHeight="1">
      <c r="A946" s="11"/>
      <c r="B946" s="11"/>
      <c r="C946" s="11"/>
      <c r="D946" s="28" t="s">
        <v>2181</v>
      </c>
      <c r="E946" s="28"/>
      <c r="F946" s="28"/>
      <c r="G946" s="28"/>
      <c r="H946" s="28"/>
      <c r="I946" s="28"/>
      <c r="J946" s="28"/>
      <c r="K946" s="28"/>
      <c r="L946" s="28"/>
      <c r="M946" s="28"/>
      <c r="N946" s="11"/>
    </row>
    <row r="947" spans="1:14" ht="15.48" thickBot="1" customHeight="1">
      <c r="A947" s="17" t="s">
        <v>2182</v>
      </c>
      <c r="B947" s="9" t="s">
        <v>2183</v>
      </c>
      <c r="C947" s="9" t="s">
        <v>2184</v>
      </c>
      <c r="D947" s="28" t="s">
        <v>2185</v>
      </c>
      <c r="E947" s="28"/>
      <c r="F947" s="28"/>
      <c r="G947" s="28"/>
      <c r="H947" s="28"/>
      <c r="I947" s="28"/>
      <c r="J947" s="28"/>
      <c r="K947" s="29">
        <f ca="1">ROUND(56.00,2)</f>
        <v>0</v>
      </c>
      <c r="L947" s="29">
        <f ca="1">ROUND(1.18*(1+M2/100),2)</f>
        <v>0</v>
      </c>
      <c r="M947" s="29">
        <f ca="1">ROUND(K947*L947,2)</f>
        <v>0</v>
      </c>
      <c r="N947" s="11"/>
    </row>
    <row r="948" spans="1:14" ht="21.36" thickBot="1" customHeight="1">
      <c r="A948" s="11"/>
      <c r="B948" s="11"/>
      <c r="C948" s="11"/>
      <c r="D948" s="28" t="s">
        <v>2186</v>
      </c>
      <c r="E948" s="28"/>
      <c r="F948" s="28"/>
      <c r="G948" s="28"/>
      <c r="H948" s="28"/>
      <c r="I948" s="28"/>
      <c r="J948" s="28"/>
      <c r="K948" s="28"/>
      <c r="L948" s="28"/>
      <c r="M948" s="28"/>
      <c r="N948" s="11"/>
    </row>
    <row r="949" spans="1:14" ht="15.48" thickBot="1" customHeight="1">
      <c r="A949" s="41"/>
      <c r="B949" s="41"/>
      <c r="C949" s="41"/>
      <c r="D949" s="42" t="s">
        <v>2187</v>
      </c>
      <c r="E949" s="43"/>
      <c r="F949" s="43"/>
      <c r="G949" s="43"/>
      <c r="H949" s="43"/>
      <c r="I949" s="43"/>
      <c r="J949" s="43"/>
      <c r="K949" s="43"/>
      <c r="L949" s="44">
        <f ca="1">M935+M937+M939+M941+M943+M945+M947</f>
        <v>0</v>
      </c>
      <c r="M949" s="44">
        <f ca="1">ROUND(L949,2)</f>
        <v>0</v>
      </c>
      <c r="N949" s="11"/>
    </row>
    <row r="950" spans="1:14" ht="15.48" thickBot="1" customHeight="1">
      <c r="A950" s="45" t="s">
        <v>2188</v>
      </c>
      <c r="B950" s="45" t="s">
        <v>2189</v>
      </c>
      <c r="C950" s="46"/>
      <c r="D950" s="47" t="s">
        <v>2190</v>
      </c>
      <c r="E950" s="47"/>
      <c r="F950" s="47"/>
      <c r="G950" s="47"/>
      <c r="H950" s="47"/>
      <c r="I950" s="47"/>
      <c r="J950" s="47"/>
      <c r="K950" s="46"/>
      <c r="L950" s="48">
        <f ca="1">L959</f>
        <v>0</v>
      </c>
      <c r="M950" s="48">
        <f ca="1">ROUND(L950,2)</f>
        <v>0</v>
      </c>
      <c r="N950" s="11"/>
    </row>
    <row r="951" spans="1:14" ht="15.48" thickBot="1" customHeight="1">
      <c r="A951" s="17" t="s">
        <v>2191</v>
      </c>
      <c r="B951" s="9" t="s">
        <v>2192</v>
      </c>
      <c r="C951" s="9" t="s">
        <v>2193</v>
      </c>
      <c r="D951" s="28" t="s">
        <v>2194</v>
      </c>
      <c r="E951" s="28"/>
      <c r="F951" s="28"/>
      <c r="G951" s="28"/>
      <c r="H951" s="28"/>
      <c r="I951" s="28"/>
      <c r="J951" s="28"/>
      <c r="K951" s="29">
        <f ca="1">ROUND(1.00,2)</f>
        <v>0</v>
      </c>
      <c r="L951" s="29">
        <f ca="1">ROUND(3001.02*(1+M2/100),2)</f>
        <v>0</v>
      </c>
      <c r="M951" s="29">
        <f ca="1">ROUND(K951*L951,2)</f>
        <v>0</v>
      </c>
      <c r="N951" s="11"/>
    </row>
    <row r="952" spans="1:14" ht="104.52" thickBot="1" customHeight="1">
      <c r="A952" s="11"/>
      <c r="B952" s="11"/>
      <c r="C952" s="11"/>
      <c r="D952" s="28" t="s">
        <v>2195</v>
      </c>
      <c r="E952" s="28"/>
      <c r="F952" s="28"/>
      <c r="G952" s="28"/>
      <c r="H952" s="28"/>
      <c r="I952" s="28"/>
      <c r="J952" s="28"/>
      <c r="K952" s="28"/>
      <c r="L952" s="28"/>
      <c r="M952" s="28"/>
      <c r="N952" s="11"/>
    </row>
    <row r="953" spans="1:14" ht="15.48" thickBot="1" customHeight="1">
      <c r="A953" s="17" t="s">
        <v>2196</v>
      </c>
      <c r="B953" s="9" t="s">
        <v>2197</v>
      </c>
      <c r="C953" s="9" t="s">
        <v>2198</v>
      </c>
      <c r="D953" s="28" t="s">
        <v>2199</v>
      </c>
      <c r="E953" s="28"/>
      <c r="F953" s="28"/>
      <c r="G953" s="28"/>
      <c r="H953" s="28"/>
      <c r="I953" s="28"/>
      <c r="J953" s="28"/>
      <c r="K953" s="29">
        <f ca="1">ROUND(1.00,2)</f>
        <v>0</v>
      </c>
      <c r="L953" s="29">
        <f ca="1">ROUND(1339.25*(1+M2/100),2)</f>
        <v>0</v>
      </c>
      <c r="M953" s="29">
        <f ca="1">ROUND(K953*L953,2)</f>
        <v>0</v>
      </c>
      <c r="N953" s="11"/>
    </row>
    <row r="954" spans="1:14" ht="86.04" thickBot="1" customHeight="1">
      <c r="A954" s="11"/>
      <c r="B954" s="11"/>
      <c r="C954" s="11"/>
      <c r="D954" s="28" t="s">
        <v>2200</v>
      </c>
      <c r="E954" s="28"/>
      <c r="F954" s="28"/>
      <c r="G954" s="28"/>
      <c r="H954" s="28"/>
      <c r="I954" s="28"/>
      <c r="J954" s="28"/>
      <c r="K954" s="28"/>
      <c r="L954" s="28"/>
      <c r="M954" s="28"/>
      <c r="N954" s="11"/>
    </row>
    <row r="955" spans="1:14" ht="15.48" thickBot="1" customHeight="1">
      <c r="A955" s="17" t="s">
        <v>2201</v>
      </c>
      <c r="B955" s="9" t="s">
        <v>2202</v>
      </c>
      <c r="C955" s="9" t="s">
        <v>2203</v>
      </c>
      <c r="D955" s="28" t="s">
        <v>2204</v>
      </c>
      <c r="E955" s="28"/>
      <c r="F955" s="28"/>
      <c r="G955" s="28"/>
      <c r="H955" s="28"/>
      <c r="I955" s="28"/>
      <c r="J955" s="28"/>
      <c r="K955" s="29">
        <f ca="1">ROUND(5.00,2)</f>
        <v>0</v>
      </c>
      <c r="L955" s="29">
        <f ca="1">ROUND(7.55*(1+M2/100),2)</f>
        <v>0</v>
      </c>
      <c r="M955" s="29">
        <f ca="1">ROUND(K955*L955,2)</f>
        <v>0</v>
      </c>
      <c r="N955" s="11"/>
    </row>
    <row r="956" spans="1:14" ht="95.28" thickBot="1" customHeight="1">
      <c r="A956" s="11"/>
      <c r="B956" s="11"/>
      <c r="C956" s="11"/>
      <c r="D956" s="28" t="s">
        <v>2205</v>
      </c>
      <c r="E956" s="28"/>
      <c r="F956" s="28"/>
      <c r="G956" s="28"/>
      <c r="H956" s="28"/>
      <c r="I956" s="28"/>
      <c r="J956" s="28"/>
      <c r="K956" s="28"/>
      <c r="L956" s="28"/>
      <c r="M956" s="28"/>
      <c r="N956" s="11"/>
    </row>
    <row r="957" spans="1:14" ht="15.48" thickBot="1" customHeight="1">
      <c r="A957" s="17" t="s">
        <v>2206</v>
      </c>
      <c r="B957" s="9" t="s">
        <v>2207</v>
      </c>
      <c r="C957" s="9" t="s">
        <v>2208</v>
      </c>
      <c r="D957" s="28" t="s">
        <v>2209</v>
      </c>
      <c r="E957" s="28"/>
      <c r="F957" s="28"/>
      <c r="G957" s="28"/>
      <c r="H957" s="28"/>
      <c r="I957" s="28"/>
      <c r="J957" s="28"/>
      <c r="K957" s="29">
        <f ca="1">ROUND(5.00,2)</f>
        <v>0</v>
      </c>
      <c r="L957" s="29">
        <f ca="1">ROUND(15.93*(1+M2/100),2)</f>
        <v>0</v>
      </c>
      <c r="M957" s="29">
        <f ca="1">ROUND(K957*L957,2)</f>
        <v>0</v>
      </c>
      <c r="N957" s="11"/>
    </row>
    <row r="958" spans="1:14" ht="95.28" thickBot="1" customHeight="1">
      <c r="A958" s="11"/>
      <c r="B958" s="11"/>
      <c r="C958" s="11"/>
      <c r="D958" s="28" t="s">
        <v>2210</v>
      </c>
      <c r="E958" s="28"/>
      <c r="F958" s="28"/>
      <c r="G958" s="28"/>
      <c r="H958" s="28"/>
      <c r="I958" s="28"/>
      <c r="J958" s="28"/>
      <c r="K958" s="28"/>
      <c r="L958" s="28"/>
      <c r="M958" s="28"/>
      <c r="N958" s="11"/>
    </row>
    <row r="959" spans="1:14" ht="15.48" thickBot="1" customHeight="1">
      <c r="A959" s="41"/>
      <c r="B959" s="41"/>
      <c r="C959" s="41"/>
      <c r="D959" s="42" t="s">
        <v>2211</v>
      </c>
      <c r="E959" s="43"/>
      <c r="F959" s="43"/>
      <c r="G959" s="43"/>
      <c r="H959" s="43"/>
      <c r="I959" s="43"/>
      <c r="J959" s="43"/>
      <c r="K959" s="43"/>
      <c r="L959" s="44">
        <f ca="1">M951+M953+M955+M957</f>
        <v>0</v>
      </c>
      <c r="M959" s="44">
        <f ca="1">ROUND(L959,2)</f>
        <v>0</v>
      </c>
      <c r="N959" s="11"/>
    </row>
    <row r="960" spans="1:14" ht="15.48" thickBot="1" customHeight="1">
      <c r="A960" s="45" t="s">
        <v>2212</v>
      </c>
      <c r="B960" s="45" t="s">
        <v>2213</v>
      </c>
      <c r="C960" s="46"/>
      <c r="D960" s="47" t="s">
        <v>2214</v>
      </c>
      <c r="E960" s="47"/>
      <c r="F960" s="47"/>
      <c r="G960" s="47"/>
      <c r="H960" s="47"/>
      <c r="I960" s="47"/>
      <c r="J960" s="47"/>
      <c r="K960" s="46"/>
      <c r="L960" s="48">
        <f ca="1">L987</f>
        <v>0</v>
      </c>
      <c r="M960" s="48">
        <f ca="1">ROUND(L960,2)</f>
        <v>0</v>
      </c>
      <c r="N960" s="11"/>
    </row>
    <row r="961" spans="1:14" ht="21.36" thickBot="1" customHeight="1">
      <c r="A961" s="17" t="s">
        <v>2215</v>
      </c>
      <c r="B961" s="9" t="s">
        <v>2216</v>
      </c>
      <c r="C961" s="9" t="s">
        <v>2217</v>
      </c>
      <c r="D961" s="28" t="s">
        <v>2218</v>
      </c>
      <c r="E961" s="28"/>
      <c r="F961" s="28"/>
      <c r="G961" s="28"/>
      <c r="H961" s="28"/>
      <c r="I961" s="28"/>
      <c r="J961" s="28"/>
      <c r="K961" s="29">
        <f ca="1">SUM(K964:K964)</f>
        <v>0</v>
      </c>
      <c r="L961" s="29">
        <f ca="1">ROUND(48.07*(1+M2/100),2)</f>
        <v>0</v>
      </c>
      <c r="M961" s="29">
        <f ca="1">ROUND(K961*L961,2)</f>
        <v>0</v>
      </c>
      <c r="N961" s="11"/>
    </row>
    <row r="962" spans="1:14" ht="76.80" thickBot="1" customHeight="1">
      <c r="A962" s="11"/>
      <c r="B962" s="11"/>
      <c r="C962" s="11"/>
      <c r="D962" s="28" t="s">
        <v>2219</v>
      </c>
      <c r="E962" s="28"/>
      <c r="F962" s="28"/>
      <c r="G962" s="28"/>
      <c r="H962" s="28"/>
      <c r="I962" s="28"/>
      <c r="J962" s="28"/>
      <c r="K962" s="28"/>
      <c r="L962" s="28"/>
      <c r="M962" s="28"/>
      <c r="N962" s="11"/>
    </row>
    <row r="963" spans="1:14" ht="15.12" thickBot="1" customHeight="1">
      <c r="A963" s="11"/>
      <c r="B963" s="11"/>
      <c r="C963" s="11"/>
      <c r="D963" s="11"/>
      <c r="E963" s="30"/>
      <c r="F963" s="32" t="s">
        <v>2220</v>
      </c>
      <c r="G963" s="32" t="s">
        <v>2221</v>
      </c>
      <c r="H963" s="32" t="s">
        <v>2222</v>
      </c>
      <c r="I963" s="32" t="s">
        <v>2223</v>
      </c>
      <c r="J963" s="32" t="s">
        <v>2224</v>
      </c>
      <c r="K963" s="32" t="s">
        <v>2225</v>
      </c>
      <c r="L963" s="11"/>
      <c r="M963" s="11"/>
      <c r="N963" s="11"/>
    </row>
    <row r="964" spans="1:14" ht="15.12" thickBot="1" customHeight="1">
      <c r="A964" s="11"/>
      <c r="B964" s="11"/>
      <c r="C964" s="11"/>
      <c r="D964" s="33"/>
      <c r="E964" s="34" t="s">
        <v>2226</v>
      </c>
      <c r="F964" s="35">
        <v>1</v>
      </c>
      <c r="G964" s="36">
        <v>20.50</v>
      </c>
      <c r="H964" s="36"/>
      <c r="I964" s="36">
        <v>2.50</v>
      </c>
      <c r="J964" s="38">
        <f ca="1">ROUND(F964*G964*I964,2)</f>
        <v>0</v>
      </c>
      <c r="K964" s="40">
        <f ca="1">SUM(J964:J964)</f>
        <v>0</v>
      </c>
      <c r="L964" s="11"/>
      <c r="M964" s="11"/>
      <c r="N964" s="11"/>
    </row>
    <row r="965" spans="1:14" ht="15.48" thickBot="1" customHeight="1">
      <c r="A965" s="17" t="s">
        <v>2227</v>
      </c>
      <c r="B965" s="9" t="s">
        <v>2228</v>
      </c>
      <c r="C965" s="9" t="s">
        <v>2229</v>
      </c>
      <c r="D965" s="28" t="s">
        <v>2230</v>
      </c>
      <c r="E965" s="28"/>
      <c r="F965" s="28"/>
      <c r="G965" s="28"/>
      <c r="H965" s="28"/>
      <c r="I965" s="28"/>
      <c r="J965" s="28"/>
      <c r="K965" s="29">
        <f ca="1">SUM(K968:K968)</f>
        <v>0</v>
      </c>
      <c r="L965" s="29">
        <f ca="1">ROUND(20.78*(1+M2/100),2)</f>
        <v>0</v>
      </c>
      <c r="M965" s="29">
        <f ca="1">ROUND(K965*L965,2)</f>
        <v>0</v>
      </c>
      <c r="N965" s="11"/>
    </row>
    <row r="966" spans="1:14" ht="58.32" thickBot="1" customHeight="1">
      <c r="A966" s="11"/>
      <c r="B966" s="11"/>
      <c r="C966" s="11"/>
      <c r="D966" s="28" t="s">
        <v>2231</v>
      </c>
      <c r="E966" s="28"/>
      <c r="F966" s="28"/>
      <c r="G966" s="28"/>
      <c r="H966" s="28"/>
      <c r="I966" s="28"/>
      <c r="J966" s="28"/>
      <c r="K966" s="28"/>
      <c r="L966" s="28"/>
      <c r="M966" s="28"/>
      <c r="N966" s="11"/>
    </row>
    <row r="967" spans="1:14" ht="15.12" thickBot="1" customHeight="1">
      <c r="A967" s="11"/>
      <c r="B967" s="11"/>
      <c r="C967" s="11"/>
      <c r="D967" s="11"/>
      <c r="E967" s="30"/>
      <c r="F967" s="32" t="s">
        <v>2232</v>
      </c>
      <c r="G967" s="32" t="s">
        <v>2233</v>
      </c>
      <c r="H967" s="32" t="s">
        <v>2234</v>
      </c>
      <c r="I967" s="32" t="s">
        <v>2235</v>
      </c>
      <c r="J967" s="32" t="s">
        <v>2236</v>
      </c>
      <c r="K967" s="32" t="s">
        <v>2237</v>
      </c>
      <c r="L967" s="11"/>
      <c r="M967" s="11"/>
      <c r="N967" s="11"/>
    </row>
    <row r="968" spans="1:14" ht="15.12" thickBot="1" customHeight="1">
      <c r="A968" s="11"/>
      <c r="B968" s="11"/>
      <c r="C968" s="11"/>
      <c r="D968" s="33"/>
      <c r="E968" s="34" t="s">
        <v>2238</v>
      </c>
      <c r="F968" s="35">
        <v>1</v>
      </c>
      <c r="G968" s="36"/>
      <c r="H968" s="36"/>
      <c r="I968" s="36">
        <v>27.82</v>
      </c>
      <c r="J968" s="38">
        <f ca="1">ROUND(F968*I968,2)</f>
        <v>0</v>
      </c>
      <c r="K968" s="40">
        <f ca="1">SUM(J968:J968)</f>
        <v>0</v>
      </c>
      <c r="L968" s="11"/>
      <c r="M968" s="11"/>
      <c r="N968" s="11"/>
    </row>
    <row r="969" spans="1:14" ht="21.36" thickBot="1" customHeight="1">
      <c r="A969" s="17" t="s">
        <v>2239</v>
      </c>
      <c r="B969" s="9" t="s">
        <v>2240</v>
      </c>
      <c r="C969" s="9" t="s">
        <v>2241</v>
      </c>
      <c r="D969" s="28" t="s">
        <v>2242</v>
      </c>
      <c r="E969" s="28"/>
      <c r="F969" s="28"/>
      <c r="G969" s="28"/>
      <c r="H969" s="28"/>
      <c r="I969" s="28"/>
      <c r="J969" s="28"/>
      <c r="K969" s="29">
        <f ca="1">SUM(K972:K973)</f>
        <v>0</v>
      </c>
      <c r="L969" s="29">
        <f ca="1">ROUND(16.99*(1+M2/100),2)</f>
        <v>0</v>
      </c>
      <c r="M969" s="29">
        <f ca="1">ROUND(K969*L969,2)</f>
        <v>0</v>
      </c>
      <c r="N969" s="11"/>
    </row>
    <row r="970" spans="1:14" ht="76.80" thickBot="1" customHeight="1">
      <c r="A970" s="11"/>
      <c r="B970" s="11"/>
      <c r="C970" s="11"/>
      <c r="D970" s="28" t="s">
        <v>2243</v>
      </c>
      <c r="E970" s="28"/>
      <c r="F970" s="28"/>
      <c r="G970" s="28"/>
      <c r="H970" s="28"/>
      <c r="I970" s="28"/>
      <c r="J970" s="28"/>
      <c r="K970" s="28"/>
      <c r="L970" s="28"/>
      <c r="M970" s="28"/>
      <c r="N970" s="11"/>
    </row>
    <row r="971" spans="1:14" ht="21.36" thickBot="1" customHeight="1">
      <c r="A971" s="11"/>
      <c r="B971" s="11"/>
      <c r="C971" s="11"/>
      <c r="D971" s="11"/>
      <c r="E971" s="30" t="s">
        <v>2244</v>
      </c>
      <c r="F971" s="32" t="s">
        <v>2245</v>
      </c>
      <c r="G971" s="32" t="s">
        <v>2246</v>
      </c>
      <c r="H971" s="32" t="s">
        <v>2247</v>
      </c>
      <c r="I971" s="32" t="s">
        <v>2248</v>
      </c>
      <c r="J971" s="32" t="s">
        <v>2249</v>
      </c>
      <c r="K971" s="32" t="s">
        <v>2250</v>
      </c>
      <c r="L971" s="11"/>
      <c r="M971" s="11"/>
      <c r="N971" s="11"/>
    </row>
    <row r="972" spans="1:14" ht="15.12" thickBot="1" customHeight="1">
      <c r="A972" s="11"/>
      <c r="B972" s="11"/>
      <c r="C972" s="11"/>
      <c r="D972" s="33"/>
      <c r="E972" s="34" t="s">
        <v>2251</v>
      </c>
      <c r="F972" s="35">
        <v>1</v>
      </c>
      <c r="G972" s="36">
        <v>2.77</v>
      </c>
      <c r="H972" s="36"/>
      <c r="I972" s="36">
        <v>1.20</v>
      </c>
      <c r="J972" s="38">
        <f ca="1">ROUND(F972*G972*I972,2)</f>
        <v>0</v>
      </c>
      <c r="K972" s="49"/>
      <c r="L972" s="11"/>
      <c r="M972" s="11"/>
      <c r="N972" s="11"/>
    </row>
    <row r="973" spans="1:14" ht="15.12" thickBot="1" customHeight="1">
      <c r="A973" s="11"/>
      <c r="B973" s="11"/>
      <c r="C973" s="11"/>
      <c r="D973" s="33"/>
      <c r="E973" s="9" t="s">
        <v>2252</v>
      </c>
      <c r="F973" s="7">
        <v>1</v>
      </c>
      <c r="G973" s="29">
        <v>12.00</v>
      </c>
      <c r="H973" s="29"/>
      <c r="I973" s="29">
        <v>0.60</v>
      </c>
      <c r="J973" s="37">
        <f ca="1">ROUND(F973*G973*I973,2)</f>
        <v>0</v>
      </c>
      <c r="K973" s="39">
        <f ca="1">SUM(J972:J973)</f>
        <v>0</v>
      </c>
      <c r="L973" s="11"/>
      <c r="M973" s="11"/>
      <c r="N973" s="11"/>
    </row>
    <row r="974" spans="1:14" ht="15.48" thickBot="1" customHeight="1">
      <c r="A974" s="17" t="s">
        <v>2253</v>
      </c>
      <c r="B974" s="9" t="s">
        <v>2254</v>
      </c>
      <c r="C974" s="9" t="s">
        <v>2255</v>
      </c>
      <c r="D974" s="28" t="s">
        <v>2256</v>
      </c>
      <c r="E974" s="28"/>
      <c r="F974" s="28"/>
      <c r="G974" s="28"/>
      <c r="H974" s="28"/>
      <c r="I974" s="28"/>
      <c r="J974" s="28"/>
      <c r="K974" s="29">
        <f ca="1">SUM(K977:K982)</f>
        <v>0</v>
      </c>
      <c r="L974" s="29">
        <f ca="1">ROUND(2.53*(1+M2/100),2)</f>
        <v>0</v>
      </c>
      <c r="M974" s="29">
        <f ca="1">ROUND(K974*L974,2)</f>
        <v>0</v>
      </c>
      <c r="N974" s="11"/>
    </row>
    <row r="975" spans="1:14" ht="49.08" thickBot="1" customHeight="1">
      <c r="A975" s="11"/>
      <c r="B975" s="11"/>
      <c r="C975" s="11"/>
      <c r="D975" s="28" t="s">
        <v>2257</v>
      </c>
      <c r="E975" s="28"/>
      <c r="F975" s="28"/>
      <c r="G975" s="28"/>
      <c r="H975" s="28"/>
      <c r="I975" s="28"/>
      <c r="J975" s="28"/>
      <c r="K975" s="28"/>
      <c r="L975" s="28"/>
      <c r="M975" s="28"/>
      <c r="N975" s="11"/>
    </row>
    <row r="976" spans="1:14" ht="15.12" thickBot="1" customHeight="1">
      <c r="A976" s="11"/>
      <c r="B976" s="11"/>
      <c r="C976" s="11"/>
      <c r="D976" s="11"/>
      <c r="E976" s="30"/>
      <c r="F976" s="32" t="s">
        <v>2258</v>
      </c>
      <c r="G976" s="32" t="s">
        <v>2259</v>
      </c>
      <c r="H976" s="32" t="s">
        <v>2260</v>
      </c>
      <c r="I976" s="32" t="s">
        <v>2261</v>
      </c>
      <c r="J976" s="32" t="s">
        <v>2262</v>
      </c>
      <c r="K976" s="32" t="s">
        <v>2263</v>
      </c>
      <c r="L976" s="11"/>
      <c r="M976" s="11"/>
      <c r="N976" s="11"/>
    </row>
    <row r="977" spans="1:14" ht="21.36" thickBot="1" customHeight="1">
      <c r="A977" s="11"/>
      <c r="B977" s="11"/>
      <c r="C977" s="11"/>
      <c r="D977" s="33"/>
      <c r="E977" s="34" t="s">
        <v>2264</v>
      </c>
      <c r="F977" s="35">
        <v>1</v>
      </c>
      <c r="G977" s="36"/>
      <c r="H977" s="36"/>
      <c r="I977" s="36">
        <v>171.00</v>
      </c>
      <c r="J977" s="38">
        <f ca="1">ROUND(F977*I977,2)</f>
        <v>0</v>
      </c>
      <c r="K977" s="49"/>
      <c r="L977" s="11"/>
      <c r="M977" s="11"/>
      <c r="N977" s="11"/>
    </row>
    <row r="978" spans="1:14" ht="15.12" thickBot="1" customHeight="1">
      <c r="A978" s="11"/>
      <c r="B978" s="11"/>
      <c r="C978" s="11"/>
      <c r="D978" s="33"/>
      <c r="E978" s="9" t="s">
        <v>2265</v>
      </c>
      <c r="F978" s="7">
        <v>1</v>
      </c>
      <c r="G978" s="29"/>
      <c r="H978" s="29"/>
      <c r="I978" s="29">
        <v>92.00</v>
      </c>
      <c r="J978" s="37">
        <f ca="1">ROUND(F978*I978,2)</f>
        <v>0</v>
      </c>
      <c r="K978" s="11"/>
      <c r="L978" s="11"/>
      <c r="M978" s="11"/>
      <c r="N978" s="11"/>
    </row>
    <row r="979" spans="1:14" ht="15.12" thickBot="1" customHeight="1">
      <c r="A979" s="11"/>
      <c r="B979" s="11"/>
      <c r="C979" s="11"/>
      <c r="D979" s="33"/>
      <c r="E979" s="9"/>
      <c r="F979" s="7">
        <v>1</v>
      </c>
      <c r="G979" s="29"/>
      <c r="H979" s="29"/>
      <c r="I979" s="29">
        <v>32.00</v>
      </c>
      <c r="J979" s="37">
        <f ca="1">ROUND(F979*I979,2)</f>
        <v>0</v>
      </c>
      <c r="K979" s="11"/>
      <c r="L979" s="11"/>
      <c r="M979" s="11"/>
      <c r="N979" s="11"/>
    </row>
    <row r="980" spans="1:14" ht="15.12" thickBot="1" customHeight="1">
      <c r="A980" s="11"/>
      <c r="B980" s="11"/>
      <c r="C980" s="11"/>
      <c r="D980" s="33"/>
      <c r="E980" s="9" t="s">
        <v>2266</v>
      </c>
      <c r="F980" s="7">
        <v>1.05</v>
      </c>
      <c r="G980" s="29"/>
      <c r="H980" s="29"/>
      <c r="I980" s="29"/>
      <c r="J980" s="37">
        <f ca="1">SUM(J977:J979)</f>
        <v>0</v>
      </c>
      <c r="K980" s="29">
        <f ca="1">ROUND(F980*J980,2)</f>
        <v>0</v>
      </c>
      <c r="L980" s="11"/>
      <c r="M980" s="11"/>
      <c r="N980" s="11"/>
    </row>
    <row r="981" spans="1:14" ht="15.12" thickBot="1" customHeight="1">
      <c r="A981" s="11"/>
      <c r="B981" s="11"/>
      <c r="C981" s="11"/>
      <c r="D981" s="11"/>
      <c r="E981" s="30" t="s">
        <v>2267</v>
      </c>
      <c r="F981" s="32" t="s">
        <v>2268</v>
      </c>
      <c r="G981" s="32" t="s">
        <v>2269</v>
      </c>
      <c r="H981" s="32" t="s">
        <v>2270</v>
      </c>
      <c r="I981" s="32" t="s">
        <v>2271</v>
      </c>
      <c r="J981" s="32" t="s">
        <v>2272</v>
      </c>
      <c r="K981" s="32" t="s">
        <v>2273</v>
      </c>
      <c r="L981" s="11"/>
      <c r="M981" s="11"/>
      <c r="N981" s="11"/>
    </row>
    <row r="982" spans="1:14" ht="15.12" thickBot="1" customHeight="1">
      <c r="A982" s="11"/>
      <c r="B982" s="11"/>
      <c r="C982" s="11"/>
      <c r="D982" s="33"/>
      <c r="E982" s="34" t="s">
        <v>2274</v>
      </c>
      <c r="F982" s="35">
        <v>1</v>
      </c>
      <c r="G982" s="36"/>
      <c r="H982" s="36"/>
      <c r="I982" s="36">
        <v>105.00</v>
      </c>
      <c r="J982" s="38">
        <f ca="1">ROUND(F982*I982,2)</f>
        <v>0</v>
      </c>
      <c r="K982" s="40">
        <f ca="1">SUM(J982:J982)</f>
        <v>0</v>
      </c>
      <c r="L982" s="11"/>
      <c r="M982" s="11"/>
      <c r="N982" s="11"/>
    </row>
    <row r="983" spans="1:14" ht="15.48" thickBot="1" customHeight="1">
      <c r="A983" s="17" t="s">
        <v>2275</v>
      </c>
      <c r="B983" s="9" t="s">
        <v>2276</v>
      </c>
      <c r="C983" s="9" t="s">
        <v>2277</v>
      </c>
      <c r="D983" s="28" t="s">
        <v>2278</v>
      </c>
      <c r="E983" s="28"/>
      <c r="F983" s="28"/>
      <c r="G983" s="28"/>
      <c r="H983" s="28"/>
      <c r="I983" s="28"/>
      <c r="J983" s="28"/>
      <c r="K983" s="29">
        <f ca="1">SUM(K986:K986)</f>
        <v>0</v>
      </c>
      <c r="L983" s="29">
        <f ca="1">ROUND(42.46*(1+M2/100),2)</f>
        <v>0</v>
      </c>
      <c r="M983" s="29">
        <f ca="1">ROUND(K983*L983,2)</f>
        <v>0</v>
      </c>
      <c r="N983" s="11"/>
    </row>
    <row r="984" spans="1:14" ht="86.04" thickBot="1" customHeight="1">
      <c r="A984" s="11"/>
      <c r="B984" s="11"/>
      <c r="C984" s="11"/>
      <c r="D984" s="28" t="s">
        <v>2279</v>
      </c>
      <c r="E984" s="28"/>
      <c r="F984" s="28"/>
      <c r="G984" s="28"/>
      <c r="H984" s="28"/>
      <c r="I984" s="28"/>
      <c r="J984" s="28"/>
      <c r="K984" s="28"/>
      <c r="L984" s="28"/>
      <c r="M984" s="28"/>
      <c r="N984" s="11"/>
    </row>
    <row r="985" spans="1:14" ht="15.12" thickBot="1" customHeight="1">
      <c r="A985" s="11"/>
      <c r="B985" s="11"/>
      <c r="C985" s="11"/>
      <c r="D985" s="11"/>
      <c r="E985" s="30"/>
      <c r="F985" s="32" t="s">
        <v>2280</v>
      </c>
      <c r="G985" s="32" t="s">
        <v>2281</v>
      </c>
      <c r="H985" s="32" t="s">
        <v>2282</v>
      </c>
      <c r="I985" s="32" t="s">
        <v>2283</v>
      </c>
      <c r="J985" s="32" t="s">
        <v>2284</v>
      </c>
      <c r="K985" s="32" t="s">
        <v>2285</v>
      </c>
      <c r="L985" s="11"/>
      <c r="M985" s="11"/>
      <c r="N985" s="11"/>
    </row>
    <row r="986" spans="1:14" ht="15.12" thickBot="1" customHeight="1">
      <c r="A986" s="11"/>
      <c r="B986" s="11"/>
      <c r="C986" s="11"/>
      <c r="D986" s="33"/>
      <c r="E986" s="34" t="s">
        <v>2286</v>
      </c>
      <c r="F986" s="35">
        <v>1</v>
      </c>
      <c r="G986" s="36"/>
      <c r="H986" s="36"/>
      <c r="I986" s="36">
        <v>27.82</v>
      </c>
      <c r="J986" s="38">
        <f ca="1">ROUND(F986*I986,2)</f>
        <v>0</v>
      </c>
      <c r="K986" s="40">
        <f ca="1">SUM(J986:J986)</f>
        <v>0</v>
      </c>
      <c r="L986" s="11"/>
      <c r="M986" s="11"/>
      <c r="N986" s="11"/>
    </row>
    <row r="987" spans="1:14" ht="15.48" thickBot="1" customHeight="1">
      <c r="A987" s="41"/>
      <c r="B987" s="41"/>
      <c r="C987" s="41"/>
      <c r="D987" s="42" t="s">
        <v>2287</v>
      </c>
      <c r="E987" s="43"/>
      <c r="F987" s="43"/>
      <c r="G987" s="43"/>
      <c r="H987" s="43"/>
      <c r="I987" s="43"/>
      <c r="J987" s="43"/>
      <c r="K987" s="43"/>
      <c r="L987" s="44">
        <f ca="1">M961+M965+M969+M974+M983</f>
        <v>0</v>
      </c>
      <c r="M987" s="44">
        <f ca="1">ROUND(L987,2)</f>
        <v>0</v>
      </c>
      <c r="N987" s="11"/>
    </row>
    <row r="988" spans="1:14" ht="15.48" thickBot="1" customHeight="1">
      <c r="A988" s="45" t="s">
        <v>2288</v>
      </c>
      <c r="B988" s="45" t="s">
        <v>2289</v>
      </c>
      <c r="C988" s="46"/>
      <c r="D988" s="47" t="s">
        <v>2290</v>
      </c>
      <c r="E988" s="47"/>
      <c r="F988" s="47"/>
      <c r="G988" s="47"/>
      <c r="H988" s="47"/>
      <c r="I988" s="47"/>
      <c r="J988" s="47"/>
      <c r="K988" s="46"/>
      <c r="L988" s="48">
        <f ca="1">L1074</f>
        <v>0</v>
      </c>
      <c r="M988" s="48">
        <f ca="1">ROUND(L988,2)</f>
        <v>0</v>
      </c>
      <c r="N988" s="11"/>
    </row>
    <row r="989" spans="1:14" ht="15.48" thickBot="1" customHeight="1">
      <c r="A989" s="17" t="s">
        <v>2291</v>
      </c>
      <c r="B989" s="9" t="s">
        <v>2292</v>
      </c>
      <c r="C989" s="9" t="s">
        <v>2293</v>
      </c>
      <c r="D989" s="28" t="s">
        <v>2294</v>
      </c>
      <c r="E989" s="28"/>
      <c r="F989" s="28"/>
      <c r="G989" s="28"/>
      <c r="H989" s="28"/>
      <c r="I989" s="28"/>
      <c r="J989" s="28"/>
      <c r="K989" s="29">
        <f ca="1">SUM(K992:K996)</f>
        <v>0</v>
      </c>
      <c r="L989" s="29">
        <f ca="1">ROUND(15.92*(1+M2/100),2)</f>
        <v>0</v>
      </c>
      <c r="M989" s="29">
        <f ca="1">ROUND(K989*L989,2)</f>
        <v>0</v>
      </c>
      <c r="N989" s="11"/>
    </row>
    <row r="990" spans="1:14" ht="58.32" thickBot="1" customHeight="1">
      <c r="A990" s="11"/>
      <c r="B990" s="11"/>
      <c r="C990" s="11"/>
      <c r="D990" s="28" t="s">
        <v>2295</v>
      </c>
      <c r="E990" s="28"/>
      <c r="F990" s="28"/>
      <c r="G990" s="28"/>
      <c r="H990" s="28"/>
      <c r="I990" s="28"/>
      <c r="J990" s="28"/>
      <c r="K990" s="28"/>
      <c r="L990" s="28"/>
      <c r="M990" s="28"/>
      <c r="N990" s="11"/>
    </row>
    <row r="991" spans="1:14" ht="15.12" thickBot="1" customHeight="1">
      <c r="A991" s="11"/>
      <c r="B991" s="11"/>
      <c r="C991" s="11"/>
      <c r="D991" s="11"/>
      <c r="E991" s="30"/>
      <c r="F991" s="32" t="s">
        <v>2296</v>
      </c>
      <c r="G991" s="32" t="s">
        <v>2297</v>
      </c>
      <c r="H991" s="32" t="s">
        <v>2298</v>
      </c>
      <c r="I991" s="32" t="s">
        <v>2299</v>
      </c>
      <c r="J991" s="32" t="s">
        <v>2300</v>
      </c>
      <c r="K991" s="32" t="s">
        <v>2301</v>
      </c>
      <c r="L991" s="11"/>
      <c r="M991" s="11"/>
      <c r="N991" s="11"/>
    </row>
    <row r="992" spans="1:14" ht="15.12" thickBot="1" customHeight="1">
      <c r="A992" s="11"/>
      <c r="B992" s="11"/>
      <c r="C992" s="11"/>
      <c r="D992" s="33"/>
      <c r="E992" s="34" t="s">
        <v>2302</v>
      </c>
      <c r="F992" s="35">
        <v>1</v>
      </c>
      <c r="G992" s="36">
        <v>2.00</v>
      </c>
      <c r="H992" s="36"/>
      <c r="I992" s="36"/>
      <c r="J992" s="38">
        <f ca="1">ROUND(F992*G992,2)</f>
        <v>0</v>
      </c>
      <c r="K992" s="49"/>
      <c r="L992" s="11"/>
      <c r="M992" s="11"/>
      <c r="N992" s="11"/>
    </row>
    <row r="993" spans="1:14" ht="15.12" thickBot="1" customHeight="1">
      <c r="A993" s="11"/>
      <c r="B993" s="11"/>
      <c r="C993" s="11"/>
      <c r="D993" s="33"/>
      <c r="E993" s="9" t="s">
        <v>2303</v>
      </c>
      <c r="F993" s="7">
        <v>1</v>
      </c>
      <c r="G993" s="29">
        <v>3.00</v>
      </c>
      <c r="H993" s="29"/>
      <c r="I993" s="29"/>
      <c r="J993" s="37">
        <f ca="1">ROUND(F993*G993,2)</f>
        <v>0</v>
      </c>
      <c r="K993" s="11"/>
      <c r="L993" s="11"/>
      <c r="M993" s="11"/>
      <c r="N993" s="11"/>
    </row>
    <row r="994" spans="1:14" ht="21.36" thickBot="1" customHeight="1">
      <c r="A994" s="11"/>
      <c r="B994" s="11"/>
      <c r="C994" s="11"/>
      <c r="D994" s="33"/>
      <c r="E994" s="9" t="s">
        <v>2304</v>
      </c>
      <c r="F994" s="7">
        <v>1</v>
      </c>
      <c r="G994" s="29">
        <v>1.12</v>
      </c>
      <c r="H994" s="29"/>
      <c r="I994" s="29"/>
      <c r="J994" s="37">
        <f ca="1">ROUND(F994*G994,2)</f>
        <v>0</v>
      </c>
      <c r="K994" s="11"/>
      <c r="L994" s="11"/>
      <c r="M994" s="11"/>
      <c r="N994" s="11"/>
    </row>
    <row r="995" spans="1:14" ht="15.12" thickBot="1" customHeight="1">
      <c r="A995" s="11"/>
      <c r="B995" s="11"/>
      <c r="C995" s="11"/>
      <c r="D995" s="33"/>
      <c r="E995" s="9"/>
      <c r="F995" s="7"/>
      <c r="G995" s="29"/>
      <c r="H995" s="29"/>
      <c r="I995" s="29"/>
      <c r="J995" s="31" t="s">
        <v>2305</v>
      </c>
      <c r="K995" s="11"/>
      <c r="L995" s="11"/>
      <c r="M995" s="11"/>
      <c r="N995" s="11"/>
    </row>
    <row r="996" spans="1:14" ht="30.60" thickBot="1" customHeight="1">
      <c r="A996" s="11"/>
      <c r="B996" s="11"/>
      <c r="C996" s="11"/>
      <c r="D996" s="33"/>
      <c r="E996" s="9" t="s">
        <v>2306</v>
      </c>
      <c r="F996" s="7">
        <v>1</v>
      </c>
      <c r="G996" s="29">
        <v>7.60</v>
      </c>
      <c r="H996" s="29"/>
      <c r="I996" s="29"/>
      <c r="J996" s="37">
        <f ca="1">ROUND(F996*G996,2)</f>
        <v>0</v>
      </c>
      <c r="K996" s="39">
        <f ca="1">SUM(J992:J996)</f>
        <v>0</v>
      </c>
      <c r="L996" s="11"/>
      <c r="M996" s="11"/>
      <c r="N996" s="11"/>
    </row>
    <row r="997" spans="1:14" ht="15.48" thickBot="1" customHeight="1">
      <c r="A997" s="17" t="s">
        <v>2307</v>
      </c>
      <c r="B997" s="9" t="s">
        <v>2308</v>
      </c>
      <c r="C997" s="9" t="s">
        <v>2309</v>
      </c>
      <c r="D997" s="28" t="s">
        <v>2310</v>
      </c>
      <c r="E997" s="28"/>
      <c r="F997" s="28"/>
      <c r="G997" s="28"/>
      <c r="H997" s="28"/>
      <c r="I997" s="28"/>
      <c r="J997" s="28"/>
      <c r="K997" s="29">
        <f ca="1">SUM(K1000:K1000)</f>
        <v>0</v>
      </c>
      <c r="L997" s="29">
        <f ca="1">ROUND(19.73*(1+M2/100),2)</f>
        <v>0</v>
      </c>
      <c r="M997" s="29">
        <f ca="1">ROUND(K997*L997,2)</f>
        <v>0</v>
      </c>
      <c r="N997" s="11"/>
    </row>
    <row r="998" spans="1:14" ht="95.28" thickBot="1" customHeight="1">
      <c r="A998" s="11"/>
      <c r="B998" s="11"/>
      <c r="C998" s="11"/>
      <c r="D998" s="28" t="s">
        <v>2311</v>
      </c>
      <c r="E998" s="28"/>
      <c r="F998" s="28"/>
      <c r="G998" s="28"/>
      <c r="H998" s="28"/>
      <c r="I998" s="28"/>
      <c r="J998" s="28"/>
      <c r="K998" s="28"/>
      <c r="L998" s="28"/>
      <c r="M998" s="28"/>
      <c r="N998" s="11"/>
    </row>
    <row r="999" spans="1:14" ht="15.12" thickBot="1" customHeight="1">
      <c r="A999" s="11"/>
      <c r="B999" s="11"/>
      <c r="C999" s="11"/>
      <c r="D999" s="11"/>
      <c r="E999" s="30"/>
      <c r="F999" s="32" t="s">
        <v>2312</v>
      </c>
      <c r="G999" s="32" t="s">
        <v>2313</v>
      </c>
      <c r="H999" s="32" t="s">
        <v>2314</v>
      </c>
      <c r="I999" s="32" t="s">
        <v>2315</v>
      </c>
      <c r="J999" s="32" t="s">
        <v>2316</v>
      </c>
      <c r="K999" s="32" t="s">
        <v>2317</v>
      </c>
      <c r="L999" s="11"/>
      <c r="M999" s="11"/>
      <c r="N999" s="11"/>
    </row>
    <row r="1000" spans="1:14" ht="15.12" thickBot="1" customHeight="1">
      <c r="A1000" s="11"/>
      <c r="B1000" s="11"/>
      <c r="C1000" s="11"/>
      <c r="D1000" s="33"/>
      <c r="E1000" s="34" t="s">
        <v>2318</v>
      </c>
      <c r="F1000" s="35"/>
      <c r="G1000" s="36"/>
      <c r="H1000" s="36"/>
      <c r="I1000" s="36">
        <v>430.00</v>
      </c>
      <c r="J1000" s="38">
        <f ca="1">ROUND(I1000,2)</f>
        <v>0</v>
      </c>
      <c r="K1000" s="40">
        <f ca="1">SUM(J1000:J1000)</f>
        <v>0</v>
      </c>
      <c r="L1000" s="11"/>
      <c r="M1000" s="11"/>
      <c r="N1000" s="11"/>
    </row>
    <row r="1001" spans="1:14" ht="15.48" thickBot="1" customHeight="1">
      <c r="A1001" s="17" t="s">
        <v>2319</v>
      </c>
      <c r="B1001" s="9" t="s">
        <v>2320</v>
      </c>
      <c r="C1001" s="9" t="s">
        <v>2321</v>
      </c>
      <c r="D1001" s="28" t="s">
        <v>2322</v>
      </c>
      <c r="E1001" s="28"/>
      <c r="F1001" s="28"/>
      <c r="G1001" s="28"/>
      <c r="H1001" s="28"/>
      <c r="I1001" s="28"/>
      <c r="J1001" s="28"/>
      <c r="K1001" s="29">
        <f ca="1">SUM(K1004:K1004)</f>
        <v>0</v>
      </c>
      <c r="L1001" s="29">
        <f ca="1">ROUND(36.65*(1+M2/100),2)</f>
        <v>0</v>
      </c>
      <c r="M1001" s="29">
        <f ca="1">ROUND(K1001*L1001,2)</f>
        <v>0</v>
      </c>
      <c r="N1001" s="11"/>
    </row>
    <row r="1002" spans="1:14" ht="113.76" thickBot="1" customHeight="1">
      <c r="A1002" s="11"/>
      <c r="B1002" s="11"/>
      <c r="C1002" s="11"/>
      <c r="D1002" s="28" t="s">
        <v>2323</v>
      </c>
      <c r="E1002" s="28"/>
      <c r="F1002" s="28"/>
      <c r="G1002" s="28"/>
      <c r="H1002" s="28"/>
      <c r="I1002" s="28"/>
      <c r="J1002" s="28"/>
      <c r="K1002" s="28"/>
      <c r="L1002" s="28"/>
      <c r="M1002" s="28"/>
      <c r="N1002" s="11"/>
    </row>
    <row r="1003" spans="1:14" ht="15.12" thickBot="1" customHeight="1">
      <c r="A1003" s="11"/>
      <c r="B1003" s="11"/>
      <c r="C1003" s="11"/>
      <c r="D1003" s="11"/>
      <c r="E1003" s="30"/>
      <c r="F1003" s="32" t="s">
        <v>2324</v>
      </c>
      <c r="G1003" s="32" t="s">
        <v>2325</v>
      </c>
      <c r="H1003" s="32" t="s">
        <v>2326</v>
      </c>
      <c r="I1003" s="32" t="s">
        <v>2327</v>
      </c>
      <c r="J1003" s="32" t="s">
        <v>2328</v>
      </c>
      <c r="K1003" s="32" t="s">
        <v>2329</v>
      </c>
      <c r="L1003" s="11"/>
      <c r="M1003" s="11"/>
      <c r="N1003" s="11"/>
    </row>
    <row r="1004" spans="1:14" ht="15.12" thickBot="1" customHeight="1">
      <c r="A1004" s="11"/>
      <c r="B1004" s="11"/>
      <c r="C1004" s="11"/>
      <c r="D1004" s="33"/>
      <c r="E1004" s="34" t="s">
        <v>2330</v>
      </c>
      <c r="F1004" s="35">
        <v>1</v>
      </c>
      <c r="G1004" s="36"/>
      <c r="H1004" s="36"/>
      <c r="I1004" s="36"/>
      <c r="J1004" s="38">
        <f ca="1">ROUND(F1004,2)</f>
        <v>0</v>
      </c>
      <c r="K1004" s="40">
        <f ca="1">SUM(J1004:J1004)</f>
        <v>0</v>
      </c>
      <c r="L1004" s="11"/>
      <c r="M1004" s="11"/>
      <c r="N1004" s="11"/>
    </row>
    <row r="1005" spans="1:14" ht="15.48" thickBot="1" customHeight="1">
      <c r="A1005" s="17" t="s">
        <v>2331</v>
      </c>
      <c r="B1005" s="9" t="s">
        <v>2332</v>
      </c>
      <c r="C1005" s="9" t="s">
        <v>2333</v>
      </c>
      <c r="D1005" s="28" t="s">
        <v>2334</v>
      </c>
      <c r="E1005" s="28"/>
      <c r="F1005" s="28"/>
      <c r="G1005" s="28"/>
      <c r="H1005" s="28"/>
      <c r="I1005" s="28"/>
      <c r="J1005" s="28"/>
      <c r="K1005" s="29">
        <f ca="1">SUM(K1008:K1009)</f>
        <v>0</v>
      </c>
      <c r="L1005" s="29">
        <f ca="1">ROUND(9.80*(1+M2/100),2)</f>
        <v>0</v>
      </c>
      <c r="M1005" s="29">
        <f ca="1">ROUND(K1005*L1005,2)</f>
        <v>0</v>
      </c>
      <c r="N1005" s="11"/>
    </row>
    <row r="1006" spans="1:14" ht="58.32" thickBot="1" customHeight="1">
      <c r="A1006" s="11"/>
      <c r="B1006" s="11"/>
      <c r="C1006" s="11"/>
      <c r="D1006" s="28" t="s">
        <v>2335</v>
      </c>
      <c r="E1006" s="28"/>
      <c r="F1006" s="28"/>
      <c r="G1006" s="28"/>
      <c r="H1006" s="28"/>
      <c r="I1006" s="28"/>
      <c r="J1006" s="28"/>
      <c r="K1006" s="28"/>
      <c r="L1006" s="28"/>
      <c r="M1006" s="28"/>
      <c r="N1006" s="11"/>
    </row>
    <row r="1007" spans="1:14" ht="15.12" thickBot="1" customHeight="1">
      <c r="A1007" s="11"/>
      <c r="B1007" s="11"/>
      <c r="C1007" s="11"/>
      <c r="D1007" s="11"/>
      <c r="E1007" s="30"/>
      <c r="F1007" s="32" t="s">
        <v>2336</v>
      </c>
      <c r="G1007" s="32" t="s">
        <v>2337</v>
      </c>
      <c r="H1007" s="32" t="s">
        <v>2338</v>
      </c>
      <c r="I1007" s="32" t="s">
        <v>2339</v>
      </c>
      <c r="J1007" s="32" t="s">
        <v>2340</v>
      </c>
      <c r="K1007" s="32" t="s">
        <v>2341</v>
      </c>
      <c r="L1007" s="11"/>
      <c r="M1007" s="11"/>
      <c r="N1007" s="11"/>
    </row>
    <row r="1008" spans="1:14" ht="15.12" thickBot="1" customHeight="1">
      <c r="A1008" s="11"/>
      <c r="B1008" s="11"/>
      <c r="C1008" s="11"/>
      <c r="D1008" s="33"/>
      <c r="E1008" s="34" t="s">
        <v>2342</v>
      </c>
      <c r="F1008" s="35">
        <v>1</v>
      </c>
      <c r="G1008" s="36">
        <v>30.24</v>
      </c>
      <c r="H1008" s="36"/>
      <c r="I1008" s="36"/>
      <c r="J1008" s="38">
        <f ca="1">ROUND(F1008*G1008,2)</f>
        <v>0</v>
      </c>
      <c r="K1008" s="49"/>
      <c r="L1008" s="11"/>
      <c r="M1008" s="11"/>
      <c r="N1008" s="11"/>
    </row>
    <row r="1009" spans="1:14" ht="15.12" thickBot="1" customHeight="1">
      <c r="A1009" s="11"/>
      <c r="B1009" s="11"/>
      <c r="C1009" s="11"/>
      <c r="D1009" s="33"/>
      <c r="E1009" s="9" t="s">
        <v>2343</v>
      </c>
      <c r="F1009" s="7">
        <v>1</v>
      </c>
      <c r="G1009" s="29">
        <v>30.00</v>
      </c>
      <c r="H1009" s="29"/>
      <c r="I1009" s="29"/>
      <c r="J1009" s="37">
        <f ca="1">ROUND(F1009*G1009,2)</f>
        <v>0</v>
      </c>
      <c r="K1009" s="39">
        <f ca="1">SUM(J1008:J1009)</f>
        <v>0</v>
      </c>
      <c r="L1009" s="11"/>
      <c r="M1009" s="11"/>
      <c r="N1009" s="11"/>
    </row>
    <row r="1010" spans="1:14" ht="15.48" thickBot="1" customHeight="1">
      <c r="A1010" s="17" t="s">
        <v>2344</v>
      </c>
      <c r="B1010" s="9" t="s">
        <v>2345</v>
      </c>
      <c r="C1010" s="9" t="s">
        <v>2346</v>
      </c>
      <c r="D1010" s="28" t="s">
        <v>2347</v>
      </c>
      <c r="E1010" s="28"/>
      <c r="F1010" s="28"/>
      <c r="G1010" s="28"/>
      <c r="H1010" s="28"/>
      <c r="I1010" s="28"/>
      <c r="J1010" s="28"/>
      <c r="K1010" s="29">
        <f ca="1">SUM(K1013:K1014)</f>
        <v>0</v>
      </c>
      <c r="L1010" s="29">
        <f ca="1">ROUND(73.43*(1+M2/100),2)</f>
        <v>0</v>
      </c>
      <c r="M1010" s="29">
        <f ca="1">ROUND(K1010*L1010,2)</f>
        <v>0</v>
      </c>
      <c r="N1010" s="11"/>
    </row>
    <row r="1011" spans="1:14" ht="104.52" thickBot="1" customHeight="1">
      <c r="A1011" s="11"/>
      <c r="B1011" s="11"/>
      <c r="C1011" s="11"/>
      <c r="D1011" s="28" t="s">
        <v>2348</v>
      </c>
      <c r="E1011" s="28"/>
      <c r="F1011" s="28"/>
      <c r="G1011" s="28"/>
      <c r="H1011" s="28"/>
      <c r="I1011" s="28"/>
      <c r="J1011" s="28"/>
      <c r="K1011" s="28"/>
      <c r="L1011" s="28"/>
      <c r="M1011" s="28"/>
      <c r="N1011" s="11"/>
    </row>
    <row r="1012" spans="1:14" ht="15.12" thickBot="1" customHeight="1">
      <c r="A1012" s="11"/>
      <c r="B1012" s="11"/>
      <c r="C1012" s="11"/>
      <c r="D1012" s="11"/>
      <c r="E1012" s="30"/>
      <c r="F1012" s="32" t="s">
        <v>2349</v>
      </c>
      <c r="G1012" s="32" t="s">
        <v>2350</v>
      </c>
      <c r="H1012" s="32" t="s">
        <v>2351</v>
      </c>
      <c r="I1012" s="32" t="s">
        <v>2352</v>
      </c>
      <c r="J1012" s="32" t="s">
        <v>2353</v>
      </c>
      <c r="K1012" s="32" t="s">
        <v>2354</v>
      </c>
      <c r="L1012" s="11"/>
      <c r="M1012" s="11"/>
      <c r="N1012" s="11"/>
    </row>
    <row r="1013" spans="1:14" ht="15.12" thickBot="1" customHeight="1">
      <c r="A1013" s="11"/>
      <c r="B1013" s="11"/>
      <c r="C1013" s="11"/>
      <c r="D1013" s="33"/>
      <c r="E1013" s="34" t="s">
        <v>2355</v>
      </c>
      <c r="F1013" s="35">
        <v>1</v>
      </c>
      <c r="G1013" s="36"/>
      <c r="H1013" s="36"/>
      <c r="I1013" s="36">
        <v>22.40</v>
      </c>
      <c r="J1013" s="38">
        <f ca="1">ROUND(F1013*I1013,2)</f>
        <v>0</v>
      </c>
      <c r="K1013" s="49"/>
      <c r="L1013" s="11"/>
      <c r="M1013" s="11"/>
      <c r="N1013" s="11"/>
    </row>
    <row r="1014" spans="1:14" ht="15.12" thickBot="1" customHeight="1">
      <c r="A1014" s="11"/>
      <c r="B1014" s="11"/>
      <c r="C1014" s="11"/>
      <c r="D1014" s="33"/>
      <c r="E1014" s="9" t="s">
        <v>2356</v>
      </c>
      <c r="F1014" s="7">
        <v>1.05</v>
      </c>
      <c r="G1014" s="29"/>
      <c r="H1014" s="29"/>
      <c r="I1014" s="29"/>
      <c r="J1014" s="37">
        <f ca="1">SUM(J1013:J1013)</f>
        <v>0</v>
      </c>
      <c r="K1014" s="29">
        <f ca="1">ROUND(F1014*J1014,2)</f>
        <v>0</v>
      </c>
      <c r="L1014" s="11"/>
      <c r="M1014" s="11"/>
      <c r="N1014" s="11"/>
    </row>
    <row r="1015" spans="1:14" ht="15.48" thickBot="1" customHeight="1">
      <c r="A1015" s="17" t="s">
        <v>2357</v>
      </c>
      <c r="B1015" s="9" t="s">
        <v>2358</v>
      </c>
      <c r="C1015" s="9" t="s">
        <v>2359</v>
      </c>
      <c r="D1015" s="28" t="s">
        <v>2360</v>
      </c>
      <c r="E1015" s="28"/>
      <c r="F1015" s="28"/>
      <c r="G1015" s="28"/>
      <c r="H1015" s="28"/>
      <c r="I1015" s="28"/>
      <c r="J1015" s="28"/>
      <c r="K1015" s="29">
        <f ca="1">SUM(K1018:K1018)</f>
        <v>0</v>
      </c>
      <c r="L1015" s="29">
        <f ca="1">ROUND(71.64*(1+M2/100),2)</f>
        <v>0</v>
      </c>
      <c r="M1015" s="29">
        <f ca="1">ROUND(K1015*L1015,2)</f>
        <v>0</v>
      </c>
      <c r="N1015" s="11"/>
    </row>
    <row r="1016" spans="1:14" ht="113.76" thickBot="1" customHeight="1">
      <c r="A1016" s="11"/>
      <c r="B1016" s="11"/>
      <c r="C1016" s="11"/>
      <c r="D1016" s="28" t="s">
        <v>2361</v>
      </c>
      <c r="E1016" s="28"/>
      <c r="F1016" s="28"/>
      <c r="G1016" s="28"/>
      <c r="H1016" s="28"/>
      <c r="I1016" s="28"/>
      <c r="J1016" s="28"/>
      <c r="K1016" s="28"/>
      <c r="L1016" s="28"/>
      <c r="M1016" s="28"/>
      <c r="N1016" s="11"/>
    </row>
    <row r="1017" spans="1:14" ht="15.12" thickBot="1" customHeight="1">
      <c r="A1017" s="11"/>
      <c r="B1017" s="11"/>
      <c r="C1017" s="11"/>
      <c r="D1017" s="11"/>
      <c r="E1017" s="30"/>
      <c r="F1017" s="32" t="s">
        <v>2362</v>
      </c>
      <c r="G1017" s="32" t="s">
        <v>2363</v>
      </c>
      <c r="H1017" s="32" t="s">
        <v>2364</v>
      </c>
      <c r="I1017" s="32" t="s">
        <v>2365</v>
      </c>
      <c r="J1017" s="32" t="s">
        <v>2366</v>
      </c>
      <c r="K1017" s="32" t="s">
        <v>2367</v>
      </c>
      <c r="L1017" s="11"/>
      <c r="M1017" s="11"/>
      <c r="N1017" s="11"/>
    </row>
    <row r="1018" spans="1:14" ht="49.08" thickBot="1" customHeight="1">
      <c r="A1018" s="11"/>
      <c r="B1018" s="11"/>
      <c r="C1018" s="11"/>
      <c r="D1018" s="33"/>
      <c r="E1018" s="34" t="s">
        <v>2368</v>
      </c>
      <c r="F1018" s="35">
        <v>1</v>
      </c>
      <c r="G1018" s="36"/>
      <c r="H1018" s="36"/>
      <c r="I1018" s="36"/>
      <c r="J1018" s="38">
        <f ca="1">ROUND(F1018,2)</f>
        <v>0</v>
      </c>
      <c r="K1018" s="40">
        <f ca="1">SUM(J1018:J1018)</f>
        <v>0</v>
      </c>
      <c r="L1018" s="11"/>
      <c r="M1018" s="11"/>
      <c r="N1018" s="11"/>
    </row>
    <row r="1019" spans="1:14" ht="15.48" thickBot="1" customHeight="1">
      <c r="A1019" s="17" t="s">
        <v>2369</v>
      </c>
      <c r="B1019" s="9" t="s">
        <v>2370</v>
      </c>
      <c r="C1019" s="9" t="s">
        <v>2371</v>
      </c>
      <c r="D1019" s="28" t="s">
        <v>2372</v>
      </c>
      <c r="E1019" s="28"/>
      <c r="F1019" s="28"/>
      <c r="G1019" s="28"/>
      <c r="H1019" s="28"/>
      <c r="I1019" s="28"/>
      <c r="J1019" s="28"/>
      <c r="K1019" s="29">
        <f ca="1">SUM(K1022:K1022)</f>
        <v>0</v>
      </c>
      <c r="L1019" s="29">
        <f ca="1">ROUND(47.79*(1+M2/100),2)</f>
        <v>0</v>
      </c>
      <c r="M1019" s="29">
        <f ca="1">ROUND(K1019*L1019,2)</f>
        <v>0</v>
      </c>
      <c r="N1019" s="11"/>
    </row>
    <row r="1020" spans="1:14" ht="95.28" thickBot="1" customHeight="1">
      <c r="A1020" s="11"/>
      <c r="B1020" s="11"/>
      <c r="C1020" s="11"/>
      <c r="D1020" s="28" t="s">
        <v>2373</v>
      </c>
      <c r="E1020" s="28"/>
      <c r="F1020" s="28"/>
      <c r="G1020" s="28"/>
      <c r="H1020" s="28"/>
      <c r="I1020" s="28"/>
      <c r="J1020" s="28"/>
      <c r="K1020" s="28"/>
      <c r="L1020" s="28"/>
      <c r="M1020" s="28"/>
      <c r="N1020" s="11"/>
    </row>
    <row r="1021" spans="1:14" ht="15.12" thickBot="1" customHeight="1">
      <c r="A1021" s="11"/>
      <c r="B1021" s="11"/>
      <c r="C1021" s="11"/>
      <c r="D1021" s="11"/>
      <c r="E1021" s="30"/>
      <c r="F1021" s="32" t="s">
        <v>2374</v>
      </c>
      <c r="G1021" s="32" t="s">
        <v>2375</v>
      </c>
      <c r="H1021" s="32" t="s">
        <v>2376</v>
      </c>
      <c r="I1021" s="32" t="s">
        <v>2377</v>
      </c>
      <c r="J1021" s="32" t="s">
        <v>2378</v>
      </c>
      <c r="K1021" s="32" t="s">
        <v>2379</v>
      </c>
      <c r="L1021" s="11"/>
      <c r="M1021" s="11"/>
      <c r="N1021" s="11"/>
    </row>
    <row r="1022" spans="1:14" ht="15.12" thickBot="1" customHeight="1">
      <c r="A1022" s="11"/>
      <c r="B1022" s="11"/>
      <c r="C1022" s="11"/>
      <c r="D1022" s="33"/>
      <c r="E1022" s="34"/>
      <c r="F1022" s="35">
        <v>1</v>
      </c>
      <c r="G1022" s="36"/>
      <c r="H1022" s="36"/>
      <c r="I1022" s="36">
        <v>430.00</v>
      </c>
      <c r="J1022" s="38">
        <f ca="1">ROUND(F1022*I1022,2)</f>
        <v>0</v>
      </c>
      <c r="K1022" s="40">
        <f ca="1">SUM(J1022:J1022)</f>
        <v>0</v>
      </c>
      <c r="L1022" s="11"/>
      <c r="M1022" s="11"/>
      <c r="N1022" s="11"/>
    </row>
    <row r="1023" spans="1:14" ht="15.48" thickBot="1" customHeight="1">
      <c r="A1023" s="17" t="s">
        <v>2380</v>
      </c>
      <c r="B1023" s="9" t="s">
        <v>2381</v>
      </c>
      <c r="C1023" s="9" t="s">
        <v>2382</v>
      </c>
      <c r="D1023" s="28" t="s">
        <v>2383</v>
      </c>
      <c r="E1023" s="28"/>
      <c r="F1023" s="28"/>
      <c r="G1023" s="28"/>
      <c r="H1023" s="28"/>
      <c r="I1023" s="28"/>
      <c r="J1023" s="28"/>
      <c r="K1023" s="29">
        <f ca="1">SUM(K1026:K1049)</f>
        <v>0</v>
      </c>
      <c r="L1023" s="29">
        <f ca="1">ROUND(7.71*(1+M2/100),2)</f>
        <v>0</v>
      </c>
      <c r="M1023" s="29">
        <f ca="1">ROUND(K1023*L1023,2)</f>
        <v>0</v>
      </c>
      <c r="N1023" s="11"/>
    </row>
    <row r="1024" spans="1:14" ht="49.08" thickBot="1" customHeight="1">
      <c r="A1024" s="11"/>
      <c r="B1024" s="11"/>
      <c r="C1024" s="11"/>
      <c r="D1024" s="28" t="s">
        <v>2384</v>
      </c>
      <c r="E1024" s="28"/>
      <c r="F1024" s="28"/>
      <c r="G1024" s="28"/>
      <c r="H1024" s="28"/>
      <c r="I1024" s="28"/>
      <c r="J1024" s="28"/>
      <c r="K1024" s="28"/>
      <c r="L1024" s="28"/>
      <c r="M1024" s="28"/>
      <c r="N1024" s="11"/>
    </row>
    <row r="1025" spans="1:14" ht="15.12" thickBot="1" customHeight="1">
      <c r="A1025" s="11"/>
      <c r="B1025" s="11"/>
      <c r="C1025" s="11"/>
      <c r="D1025" s="11"/>
      <c r="E1025" s="30"/>
      <c r="F1025" s="32" t="s">
        <v>2385</v>
      </c>
      <c r="G1025" s="32" t="s">
        <v>2386</v>
      </c>
      <c r="H1025" s="32" t="s">
        <v>2387</v>
      </c>
      <c r="I1025" s="32" t="s">
        <v>2388</v>
      </c>
      <c r="J1025" s="32" t="s">
        <v>2389</v>
      </c>
      <c r="K1025" s="32" t="s">
        <v>2390</v>
      </c>
      <c r="L1025" s="11"/>
      <c r="M1025" s="11"/>
      <c r="N1025" s="11"/>
    </row>
    <row r="1026" spans="1:14" ht="15.12" thickBot="1" customHeight="1">
      <c r="A1026" s="11"/>
      <c r="B1026" s="11"/>
      <c r="C1026" s="11"/>
      <c r="D1026" s="33"/>
      <c r="E1026" s="34" t="s">
        <v>2391</v>
      </c>
      <c r="F1026" s="35">
        <v>1</v>
      </c>
      <c r="G1026" s="36">
        <v>5.90</v>
      </c>
      <c r="H1026" s="36"/>
      <c r="I1026" s="36"/>
      <c r="J1026" s="38">
        <f ca="1">ROUND(F1026*G1026,2)</f>
        <v>0</v>
      </c>
      <c r="K1026" s="49"/>
      <c r="L1026" s="11"/>
      <c r="M1026" s="11"/>
      <c r="N1026" s="11"/>
    </row>
    <row r="1027" spans="1:14" ht="15.12" thickBot="1" customHeight="1">
      <c r="A1027" s="11"/>
      <c r="B1027" s="11"/>
      <c r="C1027" s="11"/>
      <c r="D1027" s="33"/>
      <c r="E1027" s="9" t="s">
        <v>2392</v>
      </c>
      <c r="F1027" s="7">
        <v>1</v>
      </c>
      <c r="G1027" s="29">
        <v>49.45</v>
      </c>
      <c r="H1027" s="29"/>
      <c r="I1027" s="29"/>
      <c r="J1027" s="37">
        <f ca="1">ROUND(F1027*G1027,2)</f>
        <v>0</v>
      </c>
      <c r="K1027" s="11"/>
      <c r="L1027" s="11"/>
      <c r="M1027" s="11"/>
      <c r="N1027" s="11"/>
    </row>
    <row r="1028" spans="1:14" ht="15.12" thickBot="1" customHeight="1">
      <c r="A1028" s="11"/>
      <c r="B1028" s="11"/>
      <c r="C1028" s="11"/>
      <c r="D1028" s="33"/>
      <c r="E1028" s="9" t="s">
        <v>2393</v>
      </c>
      <c r="F1028" s="7">
        <v>2</v>
      </c>
      <c r="G1028" s="29">
        <v>3.30</v>
      </c>
      <c r="H1028" s="29"/>
      <c r="I1028" s="29"/>
      <c r="J1028" s="37">
        <f ca="1">ROUND(F1028*G1028,2)</f>
        <v>0</v>
      </c>
      <c r="K1028" s="11"/>
      <c r="L1028" s="11"/>
      <c r="M1028" s="11"/>
      <c r="N1028" s="11"/>
    </row>
    <row r="1029" spans="1:14" ht="15.12" thickBot="1" customHeight="1">
      <c r="A1029" s="11"/>
      <c r="B1029" s="11"/>
      <c r="C1029" s="11"/>
      <c r="D1029" s="33"/>
      <c r="E1029" s="9"/>
      <c r="F1029" s="7">
        <v>1</v>
      </c>
      <c r="G1029" s="29">
        <v>1.50</v>
      </c>
      <c r="H1029" s="29"/>
      <c r="I1029" s="29"/>
      <c r="J1029" s="37">
        <f ca="1">ROUND(F1029*G1029,2)</f>
        <v>0</v>
      </c>
      <c r="K1029" s="11"/>
      <c r="L1029" s="11"/>
      <c r="M1029" s="11"/>
      <c r="N1029" s="11"/>
    </row>
    <row r="1030" spans="1:14" ht="15.12" thickBot="1" customHeight="1">
      <c r="A1030" s="11"/>
      <c r="B1030" s="11"/>
      <c r="C1030" s="11"/>
      <c r="D1030" s="33"/>
      <c r="E1030" s="9" t="s">
        <v>2394</v>
      </c>
      <c r="F1030" s="7">
        <v>1</v>
      </c>
      <c r="G1030" s="29">
        <v>14.55</v>
      </c>
      <c r="H1030" s="29"/>
      <c r="I1030" s="29"/>
      <c r="J1030" s="37">
        <f ca="1">ROUND(F1030*G1030,2)</f>
        <v>0</v>
      </c>
      <c r="K1030" s="11"/>
      <c r="L1030" s="11"/>
      <c r="M1030" s="11"/>
      <c r="N1030" s="11"/>
    </row>
    <row r="1031" spans="1:14" ht="15.12" thickBot="1" customHeight="1">
      <c r="A1031" s="11"/>
      <c r="B1031" s="11"/>
      <c r="C1031" s="11"/>
      <c r="D1031" s="33"/>
      <c r="E1031" s="9" t="s">
        <v>2395</v>
      </c>
      <c r="F1031" s="7">
        <v>1</v>
      </c>
      <c r="G1031" s="29">
        <v>12.84</v>
      </c>
      <c r="H1031" s="29"/>
      <c r="I1031" s="29"/>
      <c r="J1031" s="37">
        <f ca="1">ROUND(F1031*G1031,2)</f>
        <v>0</v>
      </c>
      <c r="K1031" s="11"/>
      <c r="L1031" s="11"/>
      <c r="M1031" s="11"/>
      <c r="N1031" s="11"/>
    </row>
    <row r="1032" spans="1:14" ht="15.12" thickBot="1" customHeight="1">
      <c r="A1032" s="11"/>
      <c r="B1032" s="11"/>
      <c r="C1032" s="11"/>
      <c r="D1032" s="33"/>
      <c r="E1032" s="9" t="s">
        <v>2396</v>
      </c>
      <c r="F1032" s="7">
        <v>1</v>
      </c>
      <c r="G1032" s="29">
        <v>36.62</v>
      </c>
      <c r="H1032" s="29"/>
      <c r="I1032" s="29"/>
      <c r="J1032" s="37">
        <f ca="1">ROUND(F1032*G1032,2)</f>
        <v>0</v>
      </c>
      <c r="K1032" s="11"/>
      <c r="L1032" s="11"/>
      <c r="M1032" s="11"/>
      <c r="N1032" s="11"/>
    </row>
    <row r="1033" spans="1:14" ht="15.12" thickBot="1" customHeight="1">
      <c r="A1033" s="11"/>
      <c r="B1033" s="11"/>
      <c r="C1033" s="11"/>
      <c r="D1033" s="33"/>
      <c r="E1033" s="9" t="s">
        <v>2397</v>
      </c>
      <c r="F1033" s="7">
        <v>-1</v>
      </c>
      <c r="G1033" s="29">
        <v>1.50</v>
      </c>
      <c r="H1033" s="29"/>
      <c r="I1033" s="29"/>
      <c r="J1033" s="37">
        <f ca="1">ROUND(F1033*G1033,2)</f>
        <v>0</v>
      </c>
      <c r="K1033" s="11"/>
      <c r="L1033" s="11"/>
      <c r="M1033" s="11"/>
      <c r="N1033" s="11"/>
    </row>
    <row r="1034" spans="1:14" ht="15.12" thickBot="1" customHeight="1">
      <c r="A1034" s="11"/>
      <c r="B1034" s="11"/>
      <c r="C1034" s="11"/>
      <c r="D1034" s="33"/>
      <c r="E1034" s="9"/>
      <c r="F1034" s="7"/>
      <c r="G1034" s="29"/>
      <c r="H1034" s="29"/>
      <c r="I1034" s="29"/>
      <c r="J1034" s="31" t="s">
        <v>2398</v>
      </c>
      <c r="K1034" s="11"/>
      <c r="L1034" s="11"/>
      <c r="M1034" s="11"/>
      <c r="N1034" s="11"/>
    </row>
    <row r="1035" spans="1:14" ht="15.12" thickBot="1" customHeight="1">
      <c r="A1035" s="11"/>
      <c r="B1035" s="11"/>
      <c r="C1035" s="11"/>
      <c r="D1035" s="33"/>
      <c r="E1035" s="9" t="s">
        <v>2399</v>
      </c>
      <c r="F1035" s="7">
        <v>1</v>
      </c>
      <c r="G1035" s="29">
        <v>13.48</v>
      </c>
      <c r="H1035" s="29"/>
      <c r="I1035" s="29"/>
      <c r="J1035" s="37">
        <f ca="1">ROUND(F1035*G1035,2)</f>
        <v>0</v>
      </c>
      <c r="K1035" s="11"/>
      <c r="L1035" s="11"/>
      <c r="M1035" s="11"/>
      <c r="N1035" s="11"/>
    </row>
    <row r="1036" spans="1:14" ht="15.12" thickBot="1" customHeight="1">
      <c r="A1036" s="11"/>
      <c r="B1036" s="11"/>
      <c r="C1036" s="11"/>
      <c r="D1036" s="33"/>
      <c r="E1036" s="9" t="s">
        <v>2400</v>
      </c>
      <c r="F1036" s="7">
        <v>-1</v>
      </c>
      <c r="G1036" s="29">
        <v>2.10</v>
      </c>
      <c r="H1036" s="29"/>
      <c r="I1036" s="29"/>
      <c r="J1036" s="37">
        <f ca="1">ROUND(F1036*G1036,2)</f>
        <v>0</v>
      </c>
      <c r="K1036" s="11"/>
      <c r="L1036" s="11"/>
      <c r="M1036" s="11"/>
      <c r="N1036" s="11"/>
    </row>
    <row r="1037" spans="1:14" ht="15.12" thickBot="1" customHeight="1">
      <c r="A1037" s="11"/>
      <c r="B1037" s="11"/>
      <c r="C1037" s="11"/>
      <c r="D1037" s="33"/>
      <c r="E1037" s="9" t="s">
        <v>2401</v>
      </c>
      <c r="F1037" s="7">
        <v>1</v>
      </c>
      <c r="G1037" s="29">
        <v>15.04</v>
      </c>
      <c r="H1037" s="29"/>
      <c r="I1037" s="29"/>
      <c r="J1037" s="37">
        <f ca="1">ROUND(F1037*G1037,2)</f>
        <v>0</v>
      </c>
      <c r="K1037" s="11"/>
      <c r="L1037" s="11"/>
      <c r="M1037" s="11"/>
      <c r="N1037" s="11"/>
    </row>
    <row r="1038" spans="1:14" ht="15.12" thickBot="1" customHeight="1">
      <c r="A1038" s="11"/>
      <c r="B1038" s="11"/>
      <c r="C1038" s="11"/>
      <c r="D1038" s="33"/>
      <c r="E1038" s="9" t="s">
        <v>2402</v>
      </c>
      <c r="F1038" s="7">
        <v>1</v>
      </c>
      <c r="G1038" s="29">
        <v>35.04</v>
      </c>
      <c r="H1038" s="29"/>
      <c r="I1038" s="29"/>
      <c r="J1038" s="37">
        <f ca="1">ROUND(F1038*G1038,2)</f>
        <v>0</v>
      </c>
      <c r="K1038" s="11"/>
      <c r="L1038" s="11"/>
      <c r="M1038" s="11"/>
      <c r="N1038" s="11"/>
    </row>
    <row r="1039" spans="1:14" ht="15.12" thickBot="1" customHeight="1">
      <c r="A1039" s="11"/>
      <c r="B1039" s="11"/>
      <c r="C1039" s="11"/>
      <c r="D1039" s="33"/>
      <c r="E1039" s="9" t="s">
        <v>2403</v>
      </c>
      <c r="F1039" s="7">
        <v>1</v>
      </c>
      <c r="G1039" s="29">
        <v>14.09</v>
      </c>
      <c r="H1039" s="29"/>
      <c r="I1039" s="29"/>
      <c r="J1039" s="37">
        <f ca="1">ROUND(F1039*G1039,2)</f>
        <v>0</v>
      </c>
      <c r="K1039" s="11"/>
      <c r="L1039" s="11"/>
      <c r="M1039" s="11"/>
      <c r="N1039" s="11"/>
    </row>
    <row r="1040" spans="1:14" ht="15.12" thickBot="1" customHeight="1">
      <c r="A1040" s="11"/>
      <c r="B1040" s="11"/>
      <c r="C1040" s="11"/>
      <c r="D1040" s="33"/>
      <c r="E1040" s="9"/>
      <c r="F1040" s="7"/>
      <c r="G1040" s="29"/>
      <c r="H1040" s="29"/>
      <c r="I1040" s="29"/>
      <c r="J1040" s="31" t="s">
        <v>2404</v>
      </c>
      <c r="K1040" s="11"/>
      <c r="L1040" s="11"/>
      <c r="M1040" s="11"/>
      <c r="N1040" s="11"/>
    </row>
    <row r="1041" spans="1:14" ht="15.12" thickBot="1" customHeight="1">
      <c r="A1041" s="11"/>
      <c r="B1041" s="11"/>
      <c r="C1041" s="11"/>
      <c r="D1041" s="33"/>
      <c r="E1041" s="9" t="s">
        <v>2405</v>
      </c>
      <c r="F1041" s="7">
        <v>1</v>
      </c>
      <c r="G1041" s="29">
        <v>38.95</v>
      </c>
      <c r="H1041" s="29"/>
      <c r="I1041" s="29"/>
      <c r="J1041" s="37">
        <f ca="1">ROUND(F1041*G1041,2)</f>
        <v>0</v>
      </c>
      <c r="K1041" s="11"/>
      <c r="L1041" s="11"/>
      <c r="M1041" s="11"/>
      <c r="N1041" s="11"/>
    </row>
    <row r="1042" spans="1:14" ht="15.12" thickBot="1" customHeight="1">
      <c r="A1042" s="11"/>
      <c r="B1042" s="11"/>
      <c r="C1042" s="11"/>
      <c r="D1042" s="33"/>
      <c r="E1042" s="9" t="s">
        <v>2406</v>
      </c>
      <c r="F1042" s="7">
        <v>1</v>
      </c>
      <c r="G1042" s="29">
        <v>14.50</v>
      </c>
      <c r="H1042" s="29"/>
      <c r="I1042" s="29"/>
      <c r="J1042" s="37">
        <f ca="1">ROUND(F1042*G1042,2)</f>
        <v>0</v>
      </c>
      <c r="K1042" s="11"/>
      <c r="L1042" s="11"/>
      <c r="M1042" s="11"/>
      <c r="N1042" s="11"/>
    </row>
    <row r="1043" spans="1:14" ht="15.12" thickBot="1" customHeight="1">
      <c r="A1043" s="11"/>
      <c r="B1043" s="11"/>
      <c r="C1043" s="11"/>
      <c r="D1043" s="33"/>
      <c r="E1043" s="9" t="s">
        <v>2407</v>
      </c>
      <c r="F1043" s="7">
        <v>1</v>
      </c>
      <c r="G1043" s="29">
        <v>8.16</v>
      </c>
      <c r="H1043" s="29"/>
      <c r="I1043" s="29"/>
      <c r="J1043" s="37">
        <f ca="1">ROUND(F1043*G1043,2)</f>
        <v>0</v>
      </c>
      <c r="K1043" s="11"/>
      <c r="L1043" s="11"/>
      <c r="M1043" s="11"/>
      <c r="N1043" s="11"/>
    </row>
    <row r="1044" spans="1:14" ht="15.12" thickBot="1" customHeight="1">
      <c r="A1044" s="11"/>
      <c r="B1044" s="11"/>
      <c r="C1044" s="11"/>
      <c r="D1044" s="33"/>
      <c r="E1044" s="9" t="s">
        <v>2408</v>
      </c>
      <c r="F1044" s="7">
        <v>1</v>
      </c>
      <c r="G1044" s="29">
        <v>24.37</v>
      </c>
      <c r="H1044" s="29"/>
      <c r="I1044" s="29"/>
      <c r="J1044" s="37">
        <f ca="1">ROUND(F1044*G1044,2)</f>
        <v>0</v>
      </c>
      <c r="K1044" s="11"/>
      <c r="L1044" s="11"/>
      <c r="M1044" s="11"/>
      <c r="N1044" s="11"/>
    </row>
    <row r="1045" spans="1:14" ht="15.12" thickBot="1" customHeight="1">
      <c r="A1045" s="11"/>
      <c r="B1045" s="11"/>
      <c r="C1045" s="11"/>
      <c r="D1045" s="33"/>
      <c r="E1045" s="9" t="s">
        <v>2409</v>
      </c>
      <c r="F1045" s="7">
        <v>-1</v>
      </c>
      <c r="G1045" s="29">
        <v>1.40</v>
      </c>
      <c r="H1045" s="29"/>
      <c r="I1045" s="29"/>
      <c r="J1045" s="37">
        <f ca="1">ROUND(F1045*G1045,2)</f>
        <v>0</v>
      </c>
      <c r="K1045" s="11"/>
      <c r="L1045" s="11"/>
      <c r="M1045" s="11"/>
      <c r="N1045" s="11"/>
    </row>
    <row r="1046" spans="1:14" ht="15.12" thickBot="1" customHeight="1">
      <c r="A1046" s="11"/>
      <c r="B1046" s="11"/>
      <c r="C1046" s="11"/>
      <c r="D1046" s="33"/>
      <c r="E1046" s="9" t="s">
        <v>2410</v>
      </c>
      <c r="F1046" s="7">
        <v>1</v>
      </c>
      <c r="G1046" s="29">
        <v>11.78</v>
      </c>
      <c r="H1046" s="29"/>
      <c r="I1046" s="29"/>
      <c r="J1046" s="37">
        <f ca="1">ROUND(F1046*G1046,2)</f>
        <v>0</v>
      </c>
      <c r="K1046" s="11"/>
      <c r="L1046" s="11"/>
      <c r="M1046" s="11"/>
      <c r="N1046" s="11"/>
    </row>
    <row r="1047" spans="1:14" ht="21.36" thickBot="1" customHeight="1">
      <c r="A1047" s="11"/>
      <c r="B1047" s="11"/>
      <c r="C1047" s="11"/>
      <c r="D1047" s="33"/>
      <c r="E1047" s="9" t="s">
        <v>2411</v>
      </c>
      <c r="F1047" s="7">
        <v>-1</v>
      </c>
      <c r="G1047" s="29">
        <v>2.97</v>
      </c>
      <c r="H1047" s="29"/>
      <c r="I1047" s="29"/>
      <c r="J1047" s="37">
        <f ca="1">ROUND(F1047*G1047,2)</f>
        <v>0</v>
      </c>
      <c r="K1047" s="11"/>
      <c r="L1047" s="11"/>
      <c r="M1047" s="11"/>
      <c r="N1047" s="11"/>
    </row>
    <row r="1048" spans="1:14" ht="15.12" thickBot="1" customHeight="1">
      <c r="A1048" s="11"/>
      <c r="B1048" s="11"/>
      <c r="C1048" s="11"/>
      <c r="D1048" s="33"/>
      <c r="E1048" s="9" t="s">
        <v>2412</v>
      </c>
      <c r="F1048" s="7">
        <v>1</v>
      </c>
      <c r="G1048" s="29">
        <v>12.82</v>
      </c>
      <c r="H1048" s="29"/>
      <c r="I1048" s="29"/>
      <c r="J1048" s="37">
        <f ca="1">ROUND(F1048*G1048,2)</f>
        <v>0</v>
      </c>
      <c r="K1048" s="11"/>
      <c r="L1048" s="11"/>
      <c r="M1048" s="11"/>
      <c r="N1048" s="11"/>
    </row>
    <row r="1049" spans="1:14" ht="15.12" thickBot="1" customHeight="1">
      <c r="A1049" s="11"/>
      <c r="B1049" s="11"/>
      <c r="C1049" s="11"/>
      <c r="D1049" s="33"/>
      <c r="E1049" s="9" t="s">
        <v>2413</v>
      </c>
      <c r="F1049" s="7">
        <v>1</v>
      </c>
      <c r="G1049" s="29">
        <v>8.16</v>
      </c>
      <c r="H1049" s="29"/>
      <c r="I1049" s="29"/>
      <c r="J1049" s="37">
        <f ca="1">ROUND(F1049*G1049,2)</f>
        <v>0</v>
      </c>
      <c r="K1049" s="39">
        <f ca="1">SUM(J1026:J1049)</f>
        <v>0</v>
      </c>
      <c r="L1049" s="11"/>
      <c r="M1049" s="11"/>
      <c r="N1049" s="11"/>
    </row>
    <row r="1050" spans="1:14" ht="15.48" thickBot="1" customHeight="1">
      <c r="A1050" s="17" t="s">
        <v>2414</v>
      </c>
      <c r="B1050" s="9" t="s">
        <v>2415</v>
      </c>
      <c r="C1050" s="9" t="s">
        <v>2416</v>
      </c>
      <c r="D1050" s="28" t="s">
        <v>2417</v>
      </c>
      <c r="E1050" s="28"/>
      <c r="F1050" s="28"/>
      <c r="G1050" s="28"/>
      <c r="H1050" s="28"/>
      <c r="I1050" s="28"/>
      <c r="J1050" s="28"/>
      <c r="K1050" s="29">
        <f ca="1">SUM(K1053:K1054)</f>
        <v>0</v>
      </c>
      <c r="L1050" s="29">
        <f ca="1">ROUND(61.20*(1+M2/100),2)</f>
        <v>0</v>
      </c>
      <c r="M1050" s="29">
        <f ca="1">ROUND(K1050*L1050,2)</f>
        <v>0</v>
      </c>
      <c r="N1050" s="11"/>
    </row>
    <row r="1051" spans="1:14" ht="104.52" thickBot="1" customHeight="1">
      <c r="A1051" s="11"/>
      <c r="B1051" s="11"/>
      <c r="C1051" s="11"/>
      <c r="D1051" s="28" t="s">
        <v>2418</v>
      </c>
      <c r="E1051" s="28"/>
      <c r="F1051" s="28"/>
      <c r="G1051" s="28"/>
      <c r="H1051" s="28"/>
      <c r="I1051" s="28"/>
      <c r="J1051" s="28"/>
      <c r="K1051" s="28"/>
      <c r="L1051" s="28"/>
      <c r="M1051" s="28"/>
      <c r="N1051" s="11"/>
    </row>
    <row r="1052" spans="1:14" ht="15.12" thickBot="1" customHeight="1">
      <c r="A1052" s="11"/>
      <c r="B1052" s="11"/>
      <c r="C1052" s="11"/>
      <c r="D1052" s="11"/>
      <c r="E1052" s="30"/>
      <c r="F1052" s="32" t="s">
        <v>2419</v>
      </c>
      <c r="G1052" s="32" t="s">
        <v>2420</v>
      </c>
      <c r="H1052" s="32" t="s">
        <v>2421</v>
      </c>
      <c r="I1052" s="32" t="s">
        <v>2422</v>
      </c>
      <c r="J1052" s="32" t="s">
        <v>2423</v>
      </c>
      <c r="K1052" s="32" t="s">
        <v>2424</v>
      </c>
      <c r="L1052" s="11"/>
      <c r="M1052" s="11"/>
      <c r="N1052" s="11"/>
    </row>
    <row r="1053" spans="1:14" ht="21.36" thickBot="1" customHeight="1">
      <c r="A1053" s="11"/>
      <c r="B1053" s="11"/>
      <c r="C1053" s="11"/>
      <c r="D1053" s="33"/>
      <c r="E1053" s="34" t="s">
        <v>2425</v>
      </c>
      <c r="F1053" s="35">
        <v>1</v>
      </c>
      <c r="G1053" s="36"/>
      <c r="H1053" s="36"/>
      <c r="I1053" s="36">
        <v>28.97</v>
      </c>
      <c r="J1053" s="38">
        <f ca="1">ROUND(F1053*I1053,2)</f>
        <v>0</v>
      </c>
      <c r="K1053" s="49"/>
      <c r="L1053" s="11"/>
      <c r="M1053" s="11"/>
      <c r="N1053" s="11"/>
    </row>
    <row r="1054" spans="1:14" ht="15.12" thickBot="1" customHeight="1">
      <c r="A1054" s="11"/>
      <c r="B1054" s="11"/>
      <c r="C1054" s="11"/>
      <c r="D1054" s="33"/>
      <c r="E1054" s="9" t="s">
        <v>2426</v>
      </c>
      <c r="F1054" s="7">
        <v>1.05</v>
      </c>
      <c r="G1054" s="29"/>
      <c r="H1054" s="29"/>
      <c r="I1054" s="29"/>
      <c r="J1054" s="37">
        <f ca="1">SUM(J1053:J1053)</f>
        <v>0</v>
      </c>
      <c r="K1054" s="29">
        <f ca="1">ROUND(F1054*J1054,2)</f>
        <v>0</v>
      </c>
      <c r="L1054" s="11"/>
      <c r="M1054" s="11"/>
      <c r="N1054" s="11"/>
    </row>
    <row r="1055" spans="1:14" ht="15.48" thickBot="1" customHeight="1">
      <c r="A1055" s="17" t="s">
        <v>2427</v>
      </c>
      <c r="B1055" s="9" t="s">
        <v>2428</v>
      </c>
      <c r="C1055" s="9" t="s">
        <v>2429</v>
      </c>
      <c r="D1055" s="28" t="s">
        <v>2430</v>
      </c>
      <c r="E1055" s="28"/>
      <c r="F1055" s="28"/>
      <c r="G1055" s="28"/>
      <c r="H1055" s="28"/>
      <c r="I1055" s="28"/>
      <c r="J1055" s="28"/>
      <c r="K1055" s="29">
        <f ca="1">SUM(K1058:K1061)</f>
        <v>0</v>
      </c>
      <c r="L1055" s="29">
        <f ca="1">ROUND(33.89*(1+M2/100),2)</f>
        <v>0</v>
      </c>
      <c r="M1055" s="29">
        <f ca="1">ROUND(K1055*L1055,2)</f>
        <v>0</v>
      </c>
      <c r="N1055" s="11"/>
    </row>
    <row r="1056" spans="1:14" ht="123.00" thickBot="1" customHeight="1">
      <c r="A1056" s="11"/>
      <c r="B1056" s="11"/>
      <c r="C1056" s="11"/>
      <c r="D1056" s="28" t="s">
        <v>2431</v>
      </c>
      <c r="E1056" s="28"/>
      <c r="F1056" s="28"/>
      <c r="G1056" s="28"/>
      <c r="H1056" s="28"/>
      <c r="I1056" s="28"/>
      <c r="J1056" s="28"/>
      <c r="K1056" s="28"/>
      <c r="L1056" s="28"/>
      <c r="M1056" s="28"/>
      <c r="N1056" s="11"/>
    </row>
    <row r="1057" spans="1:14" ht="15.12" thickBot="1" customHeight="1">
      <c r="A1057" s="11"/>
      <c r="B1057" s="11"/>
      <c r="C1057" s="11"/>
      <c r="D1057" s="11"/>
      <c r="E1057" s="30"/>
      <c r="F1057" s="32" t="s">
        <v>2432</v>
      </c>
      <c r="G1057" s="32" t="s">
        <v>2433</v>
      </c>
      <c r="H1057" s="32" t="s">
        <v>2434</v>
      </c>
      <c r="I1057" s="32" t="s">
        <v>2435</v>
      </c>
      <c r="J1057" s="32" t="s">
        <v>2436</v>
      </c>
      <c r="K1057" s="32" t="s">
        <v>2437</v>
      </c>
      <c r="L1057" s="11"/>
      <c r="M1057" s="11"/>
      <c r="N1057" s="11"/>
    </row>
    <row r="1058" spans="1:14" ht="21.36" thickBot="1" customHeight="1">
      <c r="A1058" s="11"/>
      <c r="B1058" s="11"/>
      <c r="C1058" s="11"/>
      <c r="D1058" s="33"/>
      <c r="E1058" s="34" t="s">
        <v>2438</v>
      </c>
      <c r="F1058" s="35">
        <v>1</v>
      </c>
      <c r="G1058" s="36"/>
      <c r="H1058" s="36"/>
      <c r="I1058" s="36">
        <v>28.97</v>
      </c>
      <c r="J1058" s="38">
        <f ca="1">ROUND(F1058*I1058,2)</f>
        <v>0</v>
      </c>
      <c r="K1058" s="49"/>
      <c r="L1058" s="11"/>
      <c r="M1058" s="11"/>
      <c r="N1058" s="11"/>
    </row>
    <row r="1059" spans="1:14" ht="21.36" thickBot="1" customHeight="1">
      <c r="A1059" s="11"/>
      <c r="B1059" s="11"/>
      <c r="C1059" s="11"/>
      <c r="D1059" s="33"/>
      <c r="E1059" s="9" t="s">
        <v>2439</v>
      </c>
      <c r="F1059" s="7">
        <v>1</v>
      </c>
      <c r="G1059" s="29"/>
      <c r="H1059" s="29"/>
      <c r="I1059" s="29">
        <v>176.00</v>
      </c>
      <c r="J1059" s="37">
        <f ca="1">ROUND(F1059*I1059,2)</f>
        <v>0</v>
      </c>
      <c r="K1059" s="11"/>
      <c r="L1059" s="11"/>
      <c r="M1059" s="11"/>
      <c r="N1059" s="11"/>
    </row>
    <row r="1060" spans="1:14" ht="21.36" thickBot="1" customHeight="1">
      <c r="A1060" s="11"/>
      <c r="B1060" s="11"/>
      <c r="C1060" s="11"/>
      <c r="D1060" s="33"/>
      <c r="E1060" s="9" t="s">
        <v>2440</v>
      </c>
      <c r="F1060" s="7">
        <v>1</v>
      </c>
      <c r="G1060" s="29">
        <v>21.50</v>
      </c>
      <c r="H1060" s="29">
        <v>0.30</v>
      </c>
      <c r="I1060" s="29"/>
      <c r="J1060" s="37">
        <f ca="1">ROUND(F1060*G1060*H1060,2)</f>
        <v>0</v>
      </c>
      <c r="K1060" s="11"/>
      <c r="L1060" s="11"/>
      <c r="M1060" s="11"/>
      <c r="N1060" s="11"/>
    </row>
    <row r="1061" spans="1:14" ht="15.12" thickBot="1" customHeight="1">
      <c r="A1061" s="11"/>
      <c r="B1061" s="11"/>
      <c r="C1061" s="11"/>
      <c r="D1061" s="33"/>
      <c r="E1061" s="9" t="s">
        <v>2441</v>
      </c>
      <c r="F1061" s="7">
        <v>1.05</v>
      </c>
      <c r="G1061" s="29"/>
      <c r="H1061" s="29"/>
      <c r="I1061" s="29"/>
      <c r="J1061" s="37">
        <f ca="1">SUM(J1058:J1060)</f>
        <v>0</v>
      </c>
      <c r="K1061" s="29">
        <f ca="1">ROUND(F1061*J1061,2)</f>
        <v>0</v>
      </c>
      <c r="L1061" s="11"/>
      <c r="M1061" s="11"/>
      <c r="N1061" s="11"/>
    </row>
    <row r="1062" spans="1:14" ht="15.48" thickBot="1" customHeight="1">
      <c r="A1062" s="17" t="s">
        <v>2442</v>
      </c>
      <c r="B1062" s="9" t="s">
        <v>2443</v>
      </c>
      <c r="C1062" s="9" t="s">
        <v>2444</v>
      </c>
      <c r="D1062" s="28" t="s">
        <v>2445</v>
      </c>
      <c r="E1062" s="28"/>
      <c r="F1062" s="28"/>
      <c r="G1062" s="28"/>
      <c r="H1062" s="28"/>
      <c r="I1062" s="28"/>
      <c r="J1062" s="28"/>
      <c r="K1062" s="29">
        <f ca="1">SUM(K1065:K1065)</f>
        <v>0</v>
      </c>
      <c r="L1062" s="29">
        <f ca="1">ROUND(35.40*(1+M2/100),2)</f>
        <v>0</v>
      </c>
      <c r="M1062" s="29">
        <f ca="1">ROUND(K1062*L1062,2)</f>
        <v>0</v>
      </c>
      <c r="N1062" s="11"/>
    </row>
    <row r="1063" spans="1:14" ht="67.56" thickBot="1" customHeight="1">
      <c r="A1063" s="11"/>
      <c r="B1063" s="11"/>
      <c r="C1063" s="11"/>
      <c r="D1063" s="28" t="s">
        <v>2446</v>
      </c>
      <c r="E1063" s="28"/>
      <c r="F1063" s="28"/>
      <c r="G1063" s="28"/>
      <c r="H1063" s="28"/>
      <c r="I1063" s="28"/>
      <c r="J1063" s="28"/>
      <c r="K1063" s="28"/>
      <c r="L1063" s="28"/>
      <c r="M1063" s="28"/>
      <c r="N1063" s="11"/>
    </row>
    <row r="1064" spans="1:14" ht="15.12" thickBot="1" customHeight="1">
      <c r="A1064" s="11"/>
      <c r="B1064" s="11"/>
      <c r="C1064" s="11"/>
      <c r="D1064" s="11"/>
      <c r="E1064" s="30"/>
      <c r="F1064" s="32" t="s">
        <v>2447</v>
      </c>
      <c r="G1064" s="32" t="s">
        <v>2448</v>
      </c>
      <c r="H1064" s="32" t="s">
        <v>2449</v>
      </c>
      <c r="I1064" s="32" t="s">
        <v>2450</v>
      </c>
      <c r="J1064" s="32" t="s">
        <v>2451</v>
      </c>
      <c r="K1064" s="32" t="s">
        <v>2452</v>
      </c>
      <c r="L1064" s="11"/>
      <c r="M1064" s="11"/>
      <c r="N1064" s="11"/>
    </row>
    <row r="1065" spans="1:14" ht="30.60" thickBot="1" customHeight="1">
      <c r="A1065" s="11"/>
      <c r="B1065" s="11"/>
      <c r="C1065" s="11"/>
      <c r="D1065" s="33"/>
      <c r="E1065" s="34" t="s">
        <v>2453</v>
      </c>
      <c r="F1065" s="35">
        <v>1</v>
      </c>
      <c r="G1065" s="36">
        <v>23.20</v>
      </c>
      <c r="H1065" s="36"/>
      <c r="I1065" s="36"/>
      <c r="J1065" s="38">
        <f ca="1">ROUND(F1065*G1065,2)</f>
        <v>0</v>
      </c>
      <c r="K1065" s="40">
        <f ca="1">SUM(J1065:J1065)</f>
        <v>0</v>
      </c>
      <c r="L1065" s="11"/>
      <c r="M1065" s="11"/>
      <c r="N1065" s="11"/>
    </row>
    <row r="1066" spans="1:14" ht="15.48" thickBot="1" customHeight="1">
      <c r="A1066" s="17" t="s">
        <v>2454</v>
      </c>
      <c r="B1066" s="9" t="s">
        <v>2455</v>
      </c>
      <c r="C1066" s="9" t="s">
        <v>2456</v>
      </c>
      <c r="D1066" s="28" t="s">
        <v>2457</v>
      </c>
      <c r="E1066" s="28"/>
      <c r="F1066" s="28"/>
      <c r="G1066" s="28"/>
      <c r="H1066" s="28"/>
      <c r="I1066" s="28"/>
      <c r="J1066" s="28"/>
      <c r="K1066" s="29">
        <f ca="1">SUM(K1069:K1073)</f>
        <v>0</v>
      </c>
      <c r="L1066" s="29">
        <f ca="1">ROUND(25.11*(1+M2/100),2)</f>
        <v>0</v>
      </c>
      <c r="M1066" s="29">
        <f ca="1">ROUND(K1066*L1066,2)</f>
        <v>0</v>
      </c>
      <c r="N1066" s="11"/>
    </row>
    <row r="1067" spans="1:14" ht="67.56" thickBot="1" customHeight="1">
      <c r="A1067" s="11"/>
      <c r="B1067" s="11"/>
      <c r="C1067" s="11"/>
      <c r="D1067" s="28" t="s">
        <v>2458</v>
      </c>
      <c r="E1067" s="28"/>
      <c r="F1067" s="28"/>
      <c r="G1067" s="28"/>
      <c r="H1067" s="28"/>
      <c r="I1067" s="28"/>
      <c r="J1067" s="28"/>
      <c r="K1067" s="28"/>
      <c r="L1067" s="28"/>
      <c r="M1067" s="28"/>
      <c r="N1067" s="11"/>
    </row>
    <row r="1068" spans="1:14" ht="21.36" thickBot="1" customHeight="1">
      <c r="A1068" s="11"/>
      <c r="B1068" s="11"/>
      <c r="C1068" s="11"/>
      <c r="D1068" s="11"/>
      <c r="E1068" s="30" t="s">
        <v>2459</v>
      </c>
      <c r="F1068" s="32" t="s">
        <v>2460</v>
      </c>
      <c r="G1068" s="32" t="s">
        <v>2461</v>
      </c>
      <c r="H1068" s="32" t="s">
        <v>2462</v>
      </c>
      <c r="I1068" s="32" t="s">
        <v>2463</v>
      </c>
      <c r="J1068" s="32" t="s">
        <v>2464</v>
      </c>
      <c r="K1068" s="32" t="s">
        <v>2465</v>
      </c>
      <c r="L1068" s="11"/>
      <c r="M1068" s="11"/>
      <c r="N1068" s="11"/>
    </row>
    <row r="1069" spans="1:14" ht="15.12" thickBot="1" customHeight="1">
      <c r="A1069" s="11"/>
      <c r="B1069" s="11"/>
      <c r="C1069" s="11"/>
      <c r="D1069" s="33"/>
      <c r="E1069" s="34" t="s">
        <v>2466</v>
      </c>
      <c r="F1069" s="35">
        <v>1</v>
      </c>
      <c r="G1069" s="36">
        <v>1.90</v>
      </c>
      <c r="H1069" s="36"/>
      <c r="I1069" s="36"/>
      <c r="J1069" s="38">
        <f ca="1">ROUND(F1069*G1069,2)</f>
        <v>0</v>
      </c>
      <c r="K1069" s="49"/>
      <c r="L1069" s="11"/>
      <c r="M1069" s="11"/>
      <c r="N1069" s="11"/>
    </row>
    <row r="1070" spans="1:14" ht="15.12" thickBot="1" customHeight="1">
      <c r="A1070" s="11"/>
      <c r="B1070" s="11"/>
      <c r="C1070" s="11"/>
      <c r="D1070" s="33"/>
      <c r="E1070" s="9" t="s">
        <v>2467</v>
      </c>
      <c r="F1070" s="7">
        <v>3</v>
      </c>
      <c r="G1070" s="29">
        <v>1.70</v>
      </c>
      <c r="H1070" s="29"/>
      <c r="I1070" s="29"/>
      <c r="J1070" s="37">
        <f ca="1">ROUND(F1070*G1070,2)</f>
        <v>0</v>
      </c>
      <c r="K1070" s="11"/>
      <c r="L1070" s="11"/>
      <c r="M1070" s="11"/>
      <c r="N1070" s="11"/>
    </row>
    <row r="1071" spans="1:14" ht="15.12" thickBot="1" customHeight="1">
      <c r="A1071" s="11"/>
      <c r="B1071" s="11"/>
      <c r="C1071" s="11"/>
      <c r="D1071" s="33"/>
      <c r="E1071" s="9" t="s">
        <v>2468</v>
      </c>
      <c r="F1071" s="7">
        <v>1</v>
      </c>
      <c r="G1071" s="29">
        <v>2.00</v>
      </c>
      <c r="H1071" s="29"/>
      <c r="I1071" s="29"/>
      <c r="J1071" s="37">
        <f ca="1">ROUND(F1071*G1071,2)</f>
        <v>0</v>
      </c>
      <c r="K1071" s="11"/>
      <c r="L1071" s="11"/>
      <c r="M1071" s="11"/>
      <c r="N1071" s="11"/>
    </row>
    <row r="1072" spans="1:14" ht="15.12" thickBot="1" customHeight="1">
      <c r="A1072" s="11"/>
      <c r="B1072" s="11"/>
      <c r="C1072" s="11"/>
      <c r="D1072" s="33"/>
      <c r="E1072" s="9" t="s">
        <v>2469</v>
      </c>
      <c r="F1072" s="7">
        <v>1</v>
      </c>
      <c r="G1072" s="29">
        <v>2.97</v>
      </c>
      <c r="H1072" s="29"/>
      <c r="I1072" s="29"/>
      <c r="J1072" s="37">
        <f ca="1">ROUND(F1072*G1072,2)</f>
        <v>0</v>
      </c>
      <c r="K1072" s="11"/>
      <c r="L1072" s="11"/>
      <c r="M1072" s="11"/>
      <c r="N1072" s="11"/>
    </row>
    <row r="1073" spans="1:14" ht="15.12" thickBot="1" customHeight="1">
      <c r="A1073" s="11"/>
      <c r="B1073" s="11"/>
      <c r="C1073" s="11"/>
      <c r="D1073" s="33"/>
      <c r="E1073" s="9"/>
      <c r="F1073" s="7"/>
      <c r="G1073" s="29"/>
      <c r="H1073" s="29"/>
      <c r="I1073" s="29"/>
      <c r="J1073" s="31" t="s">
        <v>2470</v>
      </c>
      <c r="K1073" s="39">
        <f ca="1">SUM(J1069:J1073)</f>
        <v>0</v>
      </c>
      <c r="L1073" s="11"/>
      <c r="M1073" s="11"/>
      <c r="N1073" s="11"/>
    </row>
    <row r="1074" spans="1:14" ht="15.48" thickBot="1" customHeight="1">
      <c r="A1074" s="41"/>
      <c r="B1074" s="41"/>
      <c r="C1074" s="41"/>
      <c r="D1074" s="42" t="s">
        <v>2471</v>
      </c>
      <c r="E1074" s="43"/>
      <c r="F1074" s="43"/>
      <c r="G1074" s="43"/>
      <c r="H1074" s="43"/>
      <c r="I1074" s="43"/>
      <c r="J1074" s="43"/>
      <c r="K1074" s="43"/>
      <c r="L1074" s="44">
        <f ca="1">M989+M997+M1001+M1005+M1010+M1015+M1019+M1023+M1050+M1055+M1062+M1066</f>
        <v>0</v>
      </c>
      <c r="M1074" s="44">
        <f ca="1">ROUND(L1074,2)</f>
        <v>0</v>
      </c>
      <c r="N1074" s="11"/>
    </row>
    <row r="1075" spans="1:14" ht="15.48" thickBot="1" customHeight="1">
      <c r="A1075" s="45" t="s">
        <v>2472</v>
      </c>
      <c r="B1075" s="45" t="s">
        <v>2473</v>
      </c>
      <c r="C1075" s="46"/>
      <c r="D1075" s="47" t="s">
        <v>2474</v>
      </c>
      <c r="E1075" s="47"/>
      <c r="F1075" s="47"/>
      <c r="G1075" s="47"/>
      <c r="H1075" s="47"/>
      <c r="I1075" s="47"/>
      <c r="J1075" s="47"/>
      <c r="K1075" s="46"/>
      <c r="L1075" s="48">
        <f ca="1">L1250</f>
        <v>0</v>
      </c>
      <c r="M1075" s="48">
        <f ca="1">ROUND(L1075,2)</f>
        <v>0</v>
      </c>
      <c r="N1075" s="11"/>
    </row>
    <row r="1076" spans="1:14" ht="15.48" thickBot="1" customHeight="1">
      <c r="A1076" s="17" t="s">
        <v>2475</v>
      </c>
      <c r="B1076" s="9" t="s">
        <v>2476</v>
      </c>
      <c r="C1076" s="9" t="s">
        <v>2477</v>
      </c>
      <c r="D1076" s="28" t="s">
        <v>2478</v>
      </c>
      <c r="E1076" s="28"/>
      <c r="F1076" s="28"/>
      <c r="G1076" s="28"/>
      <c r="H1076" s="28"/>
      <c r="I1076" s="28"/>
      <c r="J1076" s="28"/>
      <c r="K1076" s="29">
        <f ca="1">SUM(K1079:K1081)</f>
        <v>0</v>
      </c>
      <c r="L1076" s="29">
        <f ca="1">ROUND(81.73*(1+M2/100),2)</f>
        <v>0</v>
      </c>
      <c r="M1076" s="29">
        <f ca="1">ROUND(K1076*L1076,2)</f>
        <v>0</v>
      </c>
      <c r="N1076" s="11"/>
    </row>
    <row r="1077" spans="1:14" ht="141.48" thickBot="1" customHeight="1">
      <c r="A1077" s="11"/>
      <c r="B1077" s="11"/>
      <c r="C1077" s="11"/>
      <c r="D1077" s="28" t="s">
        <v>2479</v>
      </c>
      <c r="E1077" s="28"/>
      <c r="F1077" s="28"/>
      <c r="G1077" s="28"/>
      <c r="H1077" s="28"/>
      <c r="I1077" s="28"/>
      <c r="J1077" s="28"/>
      <c r="K1077" s="28"/>
      <c r="L1077" s="28"/>
      <c r="M1077" s="28"/>
      <c r="N1077" s="11"/>
    </row>
    <row r="1078" spans="1:14" ht="15.12" thickBot="1" customHeight="1">
      <c r="A1078" s="11"/>
      <c r="B1078" s="11"/>
      <c r="C1078" s="11"/>
      <c r="D1078" s="11"/>
      <c r="E1078" s="30" t="s">
        <v>2480</v>
      </c>
      <c r="F1078" s="32" t="s">
        <v>2481</v>
      </c>
      <c r="G1078" s="32" t="s">
        <v>2482</v>
      </c>
      <c r="H1078" s="32" t="s">
        <v>2483</v>
      </c>
      <c r="I1078" s="32" t="s">
        <v>2484</v>
      </c>
      <c r="J1078" s="32" t="s">
        <v>2485</v>
      </c>
      <c r="K1078" s="32" t="s">
        <v>2486</v>
      </c>
      <c r="L1078" s="11"/>
      <c r="M1078" s="11"/>
      <c r="N1078" s="11"/>
    </row>
    <row r="1079" spans="1:14" ht="39.84" thickBot="1" customHeight="1">
      <c r="A1079" s="11"/>
      <c r="B1079" s="11"/>
      <c r="C1079" s="11"/>
      <c r="D1079" s="33"/>
      <c r="E1079" s="34" t="s">
        <v>2487</v>
      </c>
      <c r="F1079" s="35">
        <v>1</v>
      </c>
      <c r="G1079" s="36">
        <v>11.40</v>
      </c>
      <c r="H1079" s="36"/>
      <c r="I1079" s="36">
        <v>2.40</v>
      </c>
      <c r="J1079" s="38">
        <f ca="1">ROUND(F1079*G1079*I1079,2)</f>
        <v>0</v>
      </c>
      <c r="K1079" s="49"/>
      <c r="L1079" s="11"/>
      <c r="M1079" s="11"/>
      <c r="N1079" s="11"/>
    </row>
    <row r="1080" spans="1:14" ht="15.12" thickBot="1" customHeight="1">
      <c r="A1080" s="11"/>
      <c r="B1080" s="11"/>
      <c r="C1080" s="11"/>
      <c r="D1080" s="33"/>
      <c r="E1080" s="9"/>
      <c r="F1080" s="7">
        <v>1</v>
      </c>
      <c r="G1080" s="29">
        <v>22.00</v>
      </c>
      <c r="H1080" s="29"/>
      <c r="I1080" s="29">
        <v>2.40</v>
      </c>
      <c r="J1080" s="37">
        <f ca="1">ROUND(F1080*G1080*I1080,2)</f>
        <v>0</v>
      </c>
      <c r="K1080" s="11"/>
      <c r="L1080" s="11"/>
      <c r="M1080" s="11"/>
      <c r="N1080" s="11"/>
    </row>
    <row r="1081" spans="1:14" ht="39.84" thickBot="1" customHeight="1">
      <c r="A1081" s="11"/>
      <c r="B1081" s="11"/>
      <c r="C1081" s="11"/>
      <c r="D1081" s="33"/>
      <c r="E1081" s="9" t="s">
        <v>2488</v>
      </c>
      <c r="F1081" s="7"/>
      <c r="G1081" s="29"/>
      <c r="H1081" s="29"/>
      <c r="I1081" s="29"/>
      <c r="J1081" s="31" t="s">
        <v>2489</v>
      </c>
      <c r="K1081" s="39">
        <f ca="1">SUM(J1079:J1081)</f>
        <v>0</v>
      </c>
      <c r="L1081" s="11"/>
      <c r="M1081" s="11"/>
      <c r="N1081" s="11"/>
    </row>
    <row r="1082" spans="1:14" ht="15.48" thickBot="1" customHeight="1">
      <c r="A1082" s="17" t="s">
        <v>2490</v>
      </c>
      <c r="B1082" s="9" t="s">
        <v>2491</v>
      </c>
      <c r="C1082" s="9" t="s">
        <v>2492</v>
      </c>
      <c r="D1082" s="28" t="s">
        <v>2493</v>
      </c>
      <c r="E1082" s="28"/>
      <c r="F1082" s="28"/>
      <c r="G1082" s="28"/>
      <c r="H1082" s="28"/>
      <c r="I1082" s="28"/>
      <c r="J1082" s="28"/>
      <c r="K1082" s="29">
        <f ca="1">SUM(K1085:K1087)</f>
        <v>0</v>
      </c>
      <c r="L1082" s="29">
        <f ca="1">ROUND(30.22*(1+M2/100),2)</f>
        <v>0</v>
      </c>
      <c r="M1082" s="29">
        <f ca="1">ROUND(K1082*L1082,2)</f>
        <v>0</v>
      </c>
      <c r="N1082" s="11"/>
    </row>
    <row r="1083" spans="1:14" ht="104.52" thickBot="1" customHeight="1">
      <c r="A1083" s="11"/>
      <c r="B1083" s="11"/>
      <c r="C1083" s="11"/>
      <c r="D1083" s="28" t="s">
        <v>2494</v>
      </c>
      <c r="E1083" s="28"/>
      <c r="F1083" s="28"/>
      <c r="G1083" s="28"/>
      <c r="H1083" s="28"/>
      <c r="I1083" s="28"/>
      <c r="J1083" s="28"/>
      <c r="K1083" s="28"/>
      <c r="L1083" s="28"/>
      <c r="M1083" s="28"/>
      <c r="N1083" s="11"/>
    </row>
    <row r="1084" spans="1:14" ht="21.36" thickBot="1" customHeight="1">
      <c r="A1084" s="11"/>
      <c r="B1084" s="11"/>
      <c r="C1084" s="11"/>
      <c r="D1084" s="11"/>
      <c r="E1084" s="30" t="s">
        <v>2495</v>
      </c>
      <c r="F1084" s="32" t="s">
        <v>2496</v>
      </c>
      <c r="G1084" s="32" t="s">
        <v>2497</v>
      </c>
      <c r="H1084" s="32" t="s">
        <v>2498</v>
      </c>
      <c r="I1084" s="32" t="s">
        <v>2499</v>
      </c>
      <c r="J1084" s="32" t="s">
        <v>2500</v>
      </c>
      <c r="K1084" s="32" t="s">
        <v>2501</v>
      </c>
      <c r="L1084" s="11"/>
      <c r="M1084" s="11"/>
      <c r="N1084" s="11"/>
    </row>
    <row r="1085" spans="1:14" ht="15.12" thickBot="1" customHeight="1">
      <c r="A1085" s="11"/>
      <c r="B1085" s="11"/>
      <c r="C1085" s="11"/>
      <c r="D1085" s="33"/>
      <c r="E1085" s="34"/>
      <c r="F1085" s="35">
        <v>1</v>
      </c>
      <c r="G1085" s="36"/>
      <c r="H1085" s="36"/>
      <c r="I1085" s="36"/>
      <c r="J1085" s="38">
        <f ca="1">ROUND(F1085,2)</f>
        <v>0</v>
      </c>
      <c r="K1085" s="49"/>
      <c r="L1085" s="11"/>
      <c r="M1085" s="11"/>
      <c r="N1085" s="11"/>
    </row>
    <row r="1086" spans="1:14" ht="15.12" thickBot="1" customHeight="1">
      <c r="A1086" s="11"/>
      <c r="B1086" s="11"/>
      <c r="C1086" s="11"/>
      <c r="D1086" s="33"/>
      <c r="E1086" s="9"/>
      <c r="F1086" s="7"/>
      <c r="G1086" s="29"/>
      <c r="H1086" s="29"/>
      <c r="I1086" s="29"/>
      <c r="J1086" s="31" t="s">
        <v>2502</v>
      </c>
      <c r="K1086" s="11"/>
      <c r="L1086" s="11"/>
      <c r="M1086" s="11"/>
      <c r="N1086" s="11"/>
    </row>
    <row r="1087" spans="1:14" ht="15.12" thickBot="1" customHeight="1">
      <c r="A1087" s="11"/>
      <c r="B1087" s="11"/>
      <c r="C1087" s="11"/>
      <c r="D1087" s="33"/>
      <c r="E1087" s="9"/>
      <c r="F1087" s="7"/>
      <c r="G1087" s="29"/>
      <c r="H1087" s="29"/>
      <c r="I1087" s="29"/>
      <c r="J1087" s="31" t="s">
        <v>2503</v>
      </c>
      <c r="K1087" s="39">
        <f ca="1">SUM(J1085:J1087)</f>
        <v>0</v>
      </c>
      <c r="L1087" s="11"/>
      <c r="M1087" s="11"/>
      <c r="N1087" s="11"/>
    </row>
    <row r="1088" spans="1:14" ht="15.48" thickBot="1" customHeight="1">
      <c r="A1088" s="17" t="s">
        <v>2504</v>
      </c>
      <c r="B1088" s="9" t="s">
        <v>2505</v>
      </c>
      <c r="C1088" s="9" t="s">
        <v>2506</v>
      </c>
      <c r="D1088" s="28" t="s">
        <v>2507</v>
      </c>
      <c r="E1088" s="28"/>
      <c r="F1088" s="28"/>
      <c r="G1088" s="28"/>
      <c r="H1088" s="28"/>
      <c r="I1088" s="28"/>
      <c r="J1088" s="28"/>
      <c r="K1088" s="29">
        <f ca="1">SUM(K1091:K1098)</f>
        <v>0</v>
      </c>
      <c r="L1088" s="29">
        <f ca="1">ROUND(41.04*(1+M2/100),2)</f>
        <v>0</v>
      </c>
      <c r="M1088" s="29">
        <f ca="1">ROUND(K1088*L1088,2)</f>
        <v>0</v>
      </c>
      <c r="N1088" s="11"/>
    </row>
    <row r="1089" spans="1:14" ht="86.04" thickBot="1" customHeight="1">
      <c r="A1089" s="11"/>
      <c r="B1089" s="11"/>
      <c r="C1089" s="11"/>
      <c r="D1089" s="28" t="s">
        <v>2508</v>
      </c>
      <c r="E1089" s="28"/>
      <c r="F1089" s="28"/>
      <c r="G1089" s="28"/>
      <c r="H1089" s="28"/>
      <c r="I1089" s="28"/>
      <c r="J1089" s="28"/>
      <c r="K1089" s="28"/>
      <c r="L1089" s="28"/>
      <c r="M1089" s="28"/>
      <c r="N1089" s="11"/>
    </row>
    <row r="1090" spans="1:14" ht="21.36" thickBot="1" customHeight="1">
      <c r="A1090" s="11"/>
      <c r="B1090" s="11"/>
      <c r="C1090" s="11"/>
      <c r="D1090" s="11"/>
      <c r="E1090" s="30" t="s">
        <v>2509</v>
      </c>
      <c r="F1090" s="32" t="s">
        <v>2510</v>
      </c>
      <c r="G1090" s="32" t="s">
        <v>2511</v>
      </c>
      <c r="H1090" s="32" t="s">
        <v>2512</v>
      </c>
      <c r="I1090" s="32" t="s">
        <v>2513</v>
      </c>
      <c r="J1090" s="32" t="s">
        <v>2514</v>
      </c>
      <c r="K1090" s="32" t="s">
        <v>2515</v>
      </c>
      <c r="L1090" s="11"/>
      <c r="M1090" s="11"/>
      <c r="N1090" s="11"/>
    </row>
    <row r="1091" spans="1:14" ht="15.12" thickBot="1" customHeight="1">
      <c r="A1091" s="11"/>
      <c r="B1091" s="11"/>
      <c r="C1091" s="11"/>
      <c r="D1091" s="33"/>
      <c r="E1091" s="34" t="s">
        <v>2516</v>
      </c>
      <c r="F1091" s="35">
        <v>1</v>
      </c>
      <c r="G1091" s="36">
        <v>8.50</v>
      </c>
      <c r="H1091" s="36"/>
      <c r="I1091" s="36">
        <v>2.40</v>
      </c>
      <c r="J1091" s="38">
        <f ca="1">ROUND(F1091*G1091*I1091,2)</f>
        <v>0</v>
      </c>
      <c r="K1091" s="49"/>
      <c r="L1091" s="11"/>
      <c r="M1091" s="11"/>
      <c r="N1091" s="11"/>
    </row>
    <row r="1092" spans="1:14" ht="15.12" thickBot="1" customHeight="1">
      <c r="A1092" s="11"/>
      <c r="B1092" s="11"/>
      <c r="C1092" s="11"/>
      <c r="D1092" s="33"/>
      <c r="E1092" s="9" t="s">
        <v>2517</v>
      </c>
      <c r="F1092" s="7">
        <v>1</v>
      </c>
      <c r="G1092" s="29">
        <v>8.50</v>
      </c>
      <c r="H1092" s="29"/>
      <c r="I1092" s="29">
        <v>2.40</v>
      </c>
      <c r="J1092" s="37">
        <f ca="1">ROUND(F1092*G1092*I1092,2)</f>
        <v>0</v>
      </c>
      <c r="K1092" s="11"/>
      <c r="L1092" s="11"/>
      <c r="M1092" s="11"/>
      <c r="N1092" s="11"/>
    </row>
    <row r="1093" spans="1:14" ht="15.12" thickBot="1" customHeight="1">
      <c r="A1093" s="11"/>
      <c r="B1093" s="11"/>
      <c r="C1093" s="11"/>
      <c r="D1093" s="33"/>
      <c r="E1093" s="9" t="s">
        <v>2518</v>
      </c>
      <c r="F1093" s="7">
        <v>1</v>
      </c>
      <c r="G1093" s="29">
        <v>8.90</v>
      </c>
      <c r="H1093" s="29"/>
      <c r="I1093" s="29">
        <v>2.40</v>
      </c>
      <c r="J1093" s="37">
        <f ca="1">ROUND(F1093*G1093*I1093,2)</f>
        <v>0</v>
      </c>
      <c r="K1093" s="11"/>
      <c r="L1093" s="11"/>
      <c r="M1093" s="11"/>
      <c r="N1093" s="11"/>
    </row>
    <row r="1094" spans="1:14" ht="15.12" thickBot="1" customHeight="1">
      <c r="A1094" s="11"/>
      <c r="B1094" s="11"/>
      <c r="C1094" s="11"/>
      <c r="D1094" s="33"/>
      <c r="E1094" s="9"/>
      <c r="F1094" s="7"/>
      <c r="G1094" s="29"/>
      <c r="H1094" s="29"/>
      <c r="I1094" s="29"/>
      <c r="J1094" s="31" t="s">
        <v>2519</v>
      </c>
      <c r="K1094" s="11"/>
      <c r="L1094" s="11"/>
      <c r="M1094" s="11"/>
      <c r="N1094" s="11"/>
    </row>
    <row r="1095" spans="1:14" ht="15.12" thickBot="1" customHeight="1">
      <c r="A1095" s="11"/>
      <c r="B1095" s="11"/>
      <c r="C1095" s="11"/>
      <c r="D1095" s="33"/>
      <c r="E1095" s="9" t="s">
        <v>2520</v>
      </c>
      <c r="F1095" s="7">
        <v>3</v>
      </c>
      <c r="G1095" s="29">
        <v>4.90</v>
      </c>
      <c r="H1095" s="29"/>
      <c r="I1095" s="29">
        <v>2.80</v>
      </c>
      <c r="J1095" s="37">
        <f ca="1">ROUND(F1095*G1095*I1095,2)</f>
        <v>0</v>
      </c>
      <c r="K1095" s="11"/>
      <c r="L1095" s="11"/>
      <c r="M1095" s="11"/>
      <c r="N1095" s="11"/>
    </row>
    <row r="1096" spans="1:14" ht="15.12" thickBot="1" customHeight="1">
      <c r="A1096" s="11"/>
      <c r="B1096" s="11"/>
      <c r="C1096" s="11"/>
      <c r="D1096" s="33"/>
      <c r="E1096" s="9"/>
      <c r="F1096" s="7">
        <v>2</v>
      </c>
      <c r="G1096" s="29">
        <v>4.74</v>
      </c>
      <c r="H1096" s="29"/>
      <c r="I1096" s="29">
        <v>2.80</v>
      </c>
      <c r="J1096" s="37">
        <f ca="1">ROUND(F1096*G1096*I1096,2)</f>
        <v>0</v>
      </c>
      <c r="K1096" s="11"/>
      <c r="L1096" s="11"/>
      <c r="M1096" s="11"/>
      <c r="N1096" s="11"/>
    </row>
    <row r="1097" spans="1:14" ht="15.12" thickBot="1" customHeight="1">
      <c r="A1097" s="11"/>
      <c r="B1097" s="11"/>
      <c r="C1097" s="11"/>
      <c r="D1097" s="33"/>
      <c r="E1097" s="9"/>
      <c r="F1097" s="7">
        <v>4</v>
      </c>
      <c r="G1097" s="29">
        <v>2.80</v>
      </c>
      <c r="H1097" s="29"/>
      <c r="I1097" s="29">
        <v>2.80</v>
      </c>
      <c r="J1097" s="37">
        <f ca="1">ROUND(F1097*G1097*I1097,2)</f>
        <v>0</v>
      </c>
      <c r="K1097" s="11"/>
      <c r="L1097" s="11"/>
      <c r="M1097" s="11"/>
      <c r="N1097" s="11"/>
    </row>
    <row r="1098" spans="1:14" ht="15.12" thickBot="1" customHeight="1">
      <c r="A1098" s="11"/>
      <c r="B1098" s="11"/>
      <c r="C1098" s="11"/>
      <c r="D1098" s="33"/>
      <c r="E1098" s="9"/>
      <c r="F1098" s="7"/>
      <c r="G1098" s="29"/>
      <c r="H1098" s="29"/>
      <c r="I1098" s="29"/>
      <c r="J1098" s="31" t="s">
        <v>2521</v>
      </c>
      <c r="K1098" s="39">
        <f ca="1">SUM(J1091:J1098)</f>
        <v>0</v>
      </c>
      <c r="L1098" s="11"/>
      <c r="M1098" s="11"/>
      <c r="N1098" s="11"/>
    </row>
    <row r="1099" spans="1:14" ht="15.48" thickBot="1" customHeight="1">
      <c r="A1099" s="17" t="s">
        <v>2522</v>
      </c>
      <c r="B1099" s="9" t="s">
        <v>2523</v>
      </c>
      <c r="C1099" s="9" t="s">
        <v>2524</v>
      </c>
      <c r="D1099" s="28" t="s">
        <v>2525</v>
      </c>
      <c r="E1099" s="28"/>
      <c r="F1099" s="28"/>
      <c r="G1099" s="28"/>
      <c r="H1099" s="28"/>
      <c r="I1099" s="28"/>
      <c r="J1099" s="28"/>
      <c r="K1099" s="29">
        <f ca="1">SUM(K1102:K1109)</f>
        <v>0</v>
      </c>
      <c r="L1099" s="29">
        <f ca="1">ROUND(27.01*(1+M2/100),2)</f>
        <v>0</v>
      </c>
      <c r="M1099" s="29">
        <f ca="1">ROUND(K1099*L1099,2)</f>
        <v>0</v>
      </c>
      <c r="N1099" s="11"/>
    </row>
    <row r="1100" spans="1:14" ht="132.24" thickBot="1" customHeight="1">
      <c r="A1100" s="11"/>
      <c r="B1100" s="11"/>
      <c r="C1100" s="11"/>
      <c r="D1100" s="28" t="s">
        <v>2526</v>
      </c>
      <c r="E1100" s="28"/>
      <c r="F1100" s="28"/>
      <c r="G1100" s="28"/>
      <c r="H1100" s="28"/>
      <c r="I1100" s="28"/>
      <c r="J1100" s="28"/>
      <c r="K1100" s="28"/>
      <c r="L1100" s="28"/>
      <c r="M1100" s="28"/>
      <c r="N1100" s="11"/>
    </row>
    <row r="1101" spans="1:14" ht="15.12" thickBot="1" customHeight="1">
      <c r="A1101" s="11"/>
      <c r="B1101" s="11"/>
      <c r="C1101" s="11"/>
      <c r="D1101" s="11"/>
      <c r="E1101" s="30"/>
      <c r="F1101" s="32" t="s">
        <v>2527</v>
      </c>
      <c r="G1101" s="32" t="s">
        <v>2528</v>
      </c>
      <c r="H1101" s="32" t="s">
        <v>2529</v>
      </c>
      <c r="I1101" s="32" t="s">
        <v>2530</v>
      </c>
      <c r="J1101" s="32" t="s">
        <v>2531</v>
      </c>
      <c r="K1101" s="32" t="s">
        <v>2532</v>
      </c>
      <c r="L1101" s="11"/>
      <c r="M1101" s="11"/>
      <c r="N1101" s="11"/>
    </row>
    <row r="1102" spans="1:14" ht="21.36" thickBot="1" customHeight="1">
      <c r="A1102" s="11"/>
      <c r="B1102" s="11"/>
      <c r="C1102" s="11"/>
      <c r="D1102" s="33"/>
      <c r="E1102" s="34" t="s">
        <v>2533</v>
      </c>
      <c r="F1102" s="35"/>
      <c r="G1102" s="36"/>
      <c r="H1102" s="36"/>
      <c r="I1102" s="36"/>
      <c r="J1102" s="50" t="s">
        <v>2534</v>
      </c>
      <c r="K1102" s="49"/>
      <c r="L1102" s="11"/>
      <c r="M1102" s="11"/>
      <c r="N1102" s="11"/>
    </row>
    <row r="1103" spans="1:14" ht="15.12" thickBot="1" customHeight="1">
      <c r="A1103" s="11"/>
      <c r="B1103" s="11"/>
      <c r="C1103" s="11"/>
      <c r="D1103" s="33"/>
      <c r="E1103" s="9" t="s">
        <v>2535</v>
      </c>
      <c r="F1103" s="7">
        <v>1</v>
      </c>
      <c r="G1103" s="29">
        <v>10.02</v>
      </c>
      <c r="H1103" s="29"/>
      <c r="I1103" s="29">
        <v>2.50</v>
      </c>
      <c r="J1103" s="37">
        <f ca="1">ROUND(F1103*G1103*I1103,2)</f>
        <v>0</v>
      </c>
      <c r="K1103" s="11"/>
      <c r="L1103" s="11"/>
      <c r="M1103" s="11"/>
      <c r="N1103" s="11"/>
    </row>
    <row r="1104" spans="1:14" ht="15.12" thickBot="1" customHeight="1">
      <c r="A1104" s="11"/>
      <c r="B1104" s="11"/>
      <c r="C1104" s="11"/>
      <c r="D1104" s="33"/>
      <c r="E1104" s="9" t="s">
        <v>2536</v>
      </c>
      <c r="F1104" s="7">
        <v>4</v>
      </c>
      <c r="G1104" s="29">
        <v>0.45</v>
      </c>
      <c r="H1104" s="29"/>
      <c r="I1104" s="29">
        <v>2.50</v>
      </c>
      <c r="J1104" s="37">
        <f ca="1">ROUND(F1104*G1104*I1104,2)</f>
        <v>0</v>
      </c>
      <c r="K1104" s="11"/>
      <c r="L1104" s="11"/>
      <c r="M1104" s="11"/>
      <c r="N1104" s="11"/>
    </row>
    <row r="1105" spans="1:14" ht="21.36" thickBot="1" customHeight="1">
      <c r="A1105" s="11"/>
      <c r="B1105" s="11"/>
      <c r="C1105" s="11"/>
      <c r="D1105" s="33"/>
      <c r="E1105" s="9" t="s">
        <v>2537</v>
      </c>
      <c r="F1105" s="7">
        <v>1</v>
      </c>
      <c r="G1105" s="29">
        <v>13.80</v>
      </c>
      <c r="H1105" s="29"/>
      <c r="I1105" s="29">
        <v>2.50</v>
      </c>
      <c r="J1105" s="37">
        <f ca="1">ROUND(F1105*G1105*I1105,2)</f>
        <v>0</v>
      </c>
      <c r="K1105" s="11"/>
      <c r="L1105" s="11"/>
      <c r="M1105" s="11"/>
      <c r="N1105" s="11"/>
    </row>
    <row r="1106" spans="1:14" ht="15.12" thickBot="1" customHeight="1">
      <c r="A1106" s="11"/>
      <c r="B1106" s="11"/>
      <c r="C1106" s="11"/>
      <c r="D1106" s="33"/>
      <c r="E1106" s="9"/>
      <c r="F1106" s="7"/>
      <c r="G1106" s="29"/>
      <c r="H1106" s="29"/>
      <c r="I1106" s="29"/>
      <c r="J1106" s="31" t="s">
        <v>2538</v>
      </c>
      <c r="K1106" s="11"/>
      <c r="L1106" s="11"/>
      <c r="M1106" s="11"/>
      <c r="N1106" s="11"/>
    </row>
    <row r="1107" spans="1:14" ht="21.36" thickBot="1" customHeight="1">
      <c r="A1107" s="11"/>
      <c r="B1107" s="11"/>
      <c r="C1107" s="11"/>
      <c r="D1107" s="33"/>
      <c r="E1107" s="9" t="s">
        <v>2539</v>
      </c>
      <c r="F1107" s="7">
        <v>1</v>
      </c>
      <c r="G1107" s="29">
        <v>22.04</v>
      </c>
      <c r="H1107" s="29"/>
      <c r="I1107" s="29">
        <v>2.50</v>
      </c>
      <c r="J1107" s="37">
        <f ca="1">ROUND(F1107*G1107*I1107,2)</f>
        <v>0</v>
      </c>
      <c r="K1107" s="11"/>
      <c r="L1107" s="11"/>
      <c r="M1107" s="11"/>
      <c r="N1107" s="11"/>
    </row>
    <row r="1108" spans="1:14" ht="15.12" thickBot="1" customHeight="1">
      <c r="A1108" s="11"/>
      <c r="B1108" s="11"/>
      <c r="C1108" s="11"/>
      <c r="D1108" s="33"/>
      <c r="E1108" s="9"/>
      <c r="F1108" s="7"/>
      <c r="G1108" s="29"/>
      <c r="H1108" s="29"/>
      <c r="I1108" s="29"/>
      <c r="J1108" s="31" t="s">
        <v>2540</v>
      </c>
      <c r="K1108" s="11"/>
      <c r="L1108" s="11"/>
      <c r="M1108" s="11"/>
      <c r="N1108" s="11"/>
    </row>
    <row r="1109" spans="1:14" ht="15.12" thickBot="1" customHeight="1">
      <c r="A1109" s="11"/>
      <c r="B1109" s="11"/>
      <c r="C1109" s="11"/>
      <c r="D1109" s="33"/>
      <c r="E1109" s="9"/>
      <c r="F1109" s="7"/>
      <c r="G1109" s="29"/>
      <c r="H1109" s="29"/>
      <c r="I1109" s="29"/>
      <c r="J1109" s="31" t="s">
        <v>2541</v>
      </c>
      <c r="K1109" s="39">
        <f ca="1">SUM(J1102:J1109)</f>
        <v>0</v>
      </c>
      <c r="L1109" s="11"/>
      <c r="M1109" s="11"/>
      <c r="N1109" s="11"/>
    </row>
    <row r="1110" spans="1:14" ht="15.48" thickBot="1" customHeight="1">
      <c r="A1110" s="17" t="s">
        <v>2542</v>
      </c>
      <c r="B1110" s="9" t="s">
        <v>2543</v>
      </c>
      <c r="C1110" s="9" t="s">
        <v>2544</v>
      </c>
      <c r="D1110" s="28" t="s">
        <v>2545</v>
      </c>
      <c r="E1110" s="28"/>
      <c r="F1110" s="28"/>
      <c r="G1110" s="28"/>
      <c r="H1110" s="28"/>
      <c r="I1110" s="28"/>
      <c r="J1110" s="28"/>
      <c r="K1110" s="29">
        <f ca="1">SUM(K1113:K1119)</f>
        <v>0</v>
      </c>
      <c r="L1110" s="29">
        <f ca="1">ROUND(28.29*(1+M2/100),2)</f>
        <v>0</v>
      </c>
      <c r="M1110" s="29">
        <f ca="1">ROUND(K1110*L1110,2)</f>
        <v>0</v>
      </c>
      <c r="N1110" s="11"/>
    </row>
    <row r="1111" spans="1:14" ht="113.76" thickBot="1" customHeight="1">
      <c r="A1111" s="11"/>
      <c r="B1111" s="11"/>
      <c r="C1111" s="11"/>
      <c r="D1111" s="28" t="s">
        <v>2546</v>
      </c>
      <c r="E1111" s="28"/>
      <c r="F1111" s="28"/>
      <c r="G1111" s="28"/>
      <c r="H1111" s="28"/>
      <c r="I1111" s="28"/>
      <c r="J1111" s="28"/>
      <c r="K1111" s="28"/>
      <c r="L1111" s="28"/>
      <c r="M1111" s="28"/>
      <c r="N1111" s="11"/>
    </row>
    <row r="1112" spans="1:14" ht="15.12" thickBot="1" customHeight="1">
      <c r="A1112" s="11"/>
      <c r="B1112" s="11"/>
      <c r="C1112" s="11"/>
      <c r="D1112" s="11"/>
      <c r="E1112" s="30"/>
      <c r="F1112" s="32" t="s">
        <v>2547</v>
      </c>
      <c r="G1112" s="32" t="s">
        <v>2548</v>
      </c>
      <c r="H1112" s="32" t="s">
        <v>2549</v>
      </c>
      <c r="I1112" s="32" t="s">
        <v>2550</v>
      </c>
      <c r="J1112" s="32" t="s">
        <v>2551</v>
      </c>
      <c r="K1112" s="32" t="s">
        <v>2552</v>
      </c>
      <c r="L1112" s="11"/>
      <c r="M1112" s="11"/>
      <c r="N1112" s="11"/>
    </row>
    <row r="1113" spans="1:14" ht="21.36" thickBot="1" customHeight="1">
      <c r="A1113" s="11"/>
      <c r="B1113" s="11"/>
      <c r="C1113" s="11"/>
      <c r="D1113" s="33"/>
      <c r="E1113" s="34" t="s">
        <v>2553</v>
      </c>
      <c r="F1113" s="35">
        <v>1</v>
      </c>
      <c r="G1113" s="36">
        <v>22.04</v>
      </c>
      <c r="H1113" s="36"/>
      <c r="I1113" s="36">
        <v>2.50</v>
      </c>
      <c r="J1113" s="38">
        <f ca="1">ROUND(F1113*G1113*I1113,2)</f>
        <v>0</v>
      </c>
      <c r="K1113" s="49"/>
      <c r="L1113" s="11"/>
      <c r="M1113" s="11"/>
      <c r="N1113" s="11"/>
    </row>
    <row r="1114" spans="1:14" ht="15.12" thickBot="1" customHeight="1">
      <c r="A1114" s="11"/>
      <c r="B1114" s="11"/>
      <c r="C1114" s="11"/>
      <c r="D1114" s="33"/>
      <c r="E1114" s="9"/>
      <c r="F1114" s="7"/>
      <c r="G1114" s="29"/>
      <c r="H1114" s="29"/>
      <c r="I1114" s="29"/>
      <c r="J1114" s="31" t="s">
        <v>2554</v>
      </c>
      <c r="K1114" s="39">
        <f ca="1">SUM(J1113:J1114)</f>
        <v>0</v>
      </c>
      <c r="L1114" s="11"/>
      <c r="M1114" s="11"/>
      <c r="N1114" s="11"/>
    </row>
    <row r="1115" spans="1:14" ht="30.60" thickBot="1" customHeight="1">
      <c r="A1115" s="11"/>
      <c r="B1115" s="11"/>
      <c r="C1115" s="11"/>
      <c r="D1115" s="11"/>
      <c r="E1115" s="30" t="s">
        <v>2555</v>
      </c>
      <c r="F1115" s="32" t="s">
        <v>2556</v>
      </c>
      <c r="G1115" s="32" t="s">
        <v>2557</v>
      </c>
      <c r="H1115" s="32" t="s">
        <v>2558</v>
      </c>
      <c r="I1115" s="32" t="s">
        <v>2559</v>
      </c>
      <c r="J1115" s="32" t="s">
        <v>2560</v>
      </c>
      <c r="K1115" s="32" t="s">
        <v>2561</v>
      </c>
      <c r="L1115" s="11"/>
      <c r="M1115" s="11"/>
      <c r="N1115" s="11"/>
    </row>
    <row r="1116" spans="1:14" ht="21.36" thickBot="1" customHeight="1">
      <c r="A1116" s="11"/>
      <c r="B1116" s="11"/>
      <c r="C1116" s="11"/>
      <c r="D1116" s="33"/>
      <c r="E1116" s="34" t="s">
        <v>2562</v>
      </c>
      <c r="F1116" s="35"/>
      <c r="G1116" s="36"/>
      <c r="H1116" s="36"/>
      <c r="I1116" s="36"/>
      <c r="J1116" s="50" t="s">
        <v>2563</v>
      </c>
      <c r="K1116" s="49"/>
      <c r="L1116" s="11"/>
      <c r="M1116" s="11"/>
      <c r="N1116" s="11"/>
    </row>
    <row r="1117" spans="1:14" ht="15.12" thickBot="1" customHeight="1">
      <c r="A1117" s="11"/>
      <c r="B1117" s="11"/>
      <c r="C1117" s="11"/>
      <c r="D1117" s="33"/>
      <c r="E1117" s="9" t="s">
        <v>2564</v>
      </c>
      <c r="F1117" s="7">
        <v>1</v>
      </c>
      <c r="G1117" s="29">
        <v>10.02</v>
      </c>
      <c r="H1117" s="29"/>
      <c r="I1117" s="29">
        <v>2.60</v>
      </c>
      <c r="J1117" s="37">
        <f ca="1">ROUND(F1117*G1117*I1117,2)</f>
        <v>0</v>
      </c>
      <c r="K1117" s="11"/>
      <c r="L1117" s="11"/>
      <c r="M1117" s="11"/>
      <c r="N1117" s="11"/>
    </row>
    <row r="1118" spans="1:14" ht="15.12" thickBot="1" customHeight="1">
      <c r="A1118" s="11"/>
      <c r="B1118" s="11"/>
      <c r="C1118" s="11"/>
      <c r="D1118" s="33"/>
      <c r="E1118" s="9" t="s">
        <v>2565</v>
      </c>
      <c r="F1118" s="7">
        <v>4</v>
      </c>
      <c r="G1118" s="29">
        <v>0.45</v>
      </c>
      <c r="H1118" s="29"/>
      <c r="I1118" s="29">
        <v>2.60</v>
      </c>
      <c r="J1118" s="37">
        <f ca="1">ROUND(F1118*G1118*I1118,2)</f>
        <v>0</v>
      </c>
      <c r="K1118" s="11"/>
      <c r="L1118" s="11"/>
      <c r="M1118" s="11"/>
      <c r="N1118" s="11"/>
    </row>
    <row r="1119" spans="1:14" ht="21.36" thickBot="1" customHeight="1">
      <c r="A1119" s="11"/>
      <c r="B1119" s="11"/>
      <c r="C1119" s="11"/>
      <c r="D1119" s="33"/>
      <c r="E1119" s="9" t="s">
        <v>2566</v>
      </c>
      <c r="F1119" s="7">
        <v>1</v>
      </c>
      <c r="G1119" s="29">
        <v>13.80</v>
      </c>
      <c r="H1119" s="29"/>
      <c r="I1119" s="29">
        <v>2.60</v>
      </c>
      <c r="J1119" s="37">
        <f ca="1">ROUND(F1119*G1119*I1119,2)</f>
        <v>0</v>
      </c>
      <c r="K1119" s="39">
        <f ca="1">SUM(J1116:J1119)</f>
        <v>0</v>
      </c>
      <c r="L1119" s="11"/>
      <c r="M1119" s="11"/>
      <c r="N1119" s="11"/>
    </row>
    <row r="1120" spans="1:14" ht="15.48" thickBot="1" customHeight="1">
      <c r="A1120" s="17" t="s">
        <v>2567</v>
      </c>
      <c r="B1120" s="9" t="s">
        <v>2568</v>
      </c>
      <c r="C1120" s="9" t="s">
        <v>2569</v>
      </c>
      <c r="D1120" s="28" t="s">
        <v>2570</v>
      </c>
      <c r="E1120" s="28"/>
      <c r="F1120" s="28"/>
      <c r="G1120" s="28"/>
      <c r="H1120" s="28"/>
      <c r="I1120" s="28"/>
      <c r="J1120" s="28"/>
      <c r="K1120" s="29">
        <f ca="1">SUM(K1123:K1130)</f>
        <v>0</v>
      </c>
      <c r="L1120" s="29">
        <f ca="1">ROUND(33.33*(1+M2/100),2)</f>
        <v>0</v>
      </c>
      <c r="M1120" s="29">
        <f ca="1">ROUND(K1120*L1120,2)</f>
        <v>0</v>
      </c>
      <c r="N1120" s="11"/>
    </row>
    <row r="1121" spans="1:14" ht="123.00" thickBot="1" customHeight="1">
      <c r="A1121" s="11"/>
      <c r="B1121" s="11"/>
      <c r="C1121" s="11"/>
      <c r="D1121" s="28" t="s">
        <v>2571</v>
      </c>
      <c r="E1121" s="28"/>
      <c r="F1121" s="28"/>
      <c r="G1121" s="28"/>
      <c r="H1121" s="28"/>
      <c r="I1121" s="28"/>
      <c r="J1121" s="28"/>
      <c r="K1121" s="28"/>
      <c r="L1121" s="28"/>
      <c r="M1121" s="28"/>
      <c r="N1121" s="11"/>
    </row>
    <row r="1122" spans="1:14" ht="15.12" thickBot="1" customHeight="1">
      <c r="A1122" s="11"/>
      <c r="B1122" s="11"/>
      <c r="C1122" s="11"/>
      <c r="D1122" s="11"/>
      <c r="E1122" s="30"/>
      <c r="F1122" s="32" t="s">
        <v>2572</v>
      </c>
      <c r="G1122" s="32" t="s">
        <v>2573</v>
      </c>
      <c r="H1122" s="32" t="s">
        <v>2574</v>
      </c>
      <c r="I1122" s="32" t="s">
        <v>2575</v>
      </c>
      <c r="J1122" s="32" t="s">
        <v>2576</v>
      </c>
      <c r="K1122" s="32" t="s">
        <v>2577</v>
      </c>
      <c r="L1122" s="11"/>
      <c r="M1122" s="11"/>
      <c r="N1122" s="11"/>
    </row>
    <row r="1123" spans="1:14" ht="21.36" thickBot="1" customHeight="1">
      <c r="A1123" s="11"/>
      <c r="B1123" s="11"/>
      <c r="C1123" s="11"/>
      <c r="D1123" s="33"/>
      <c r="E1123" s="34" t="s">
        <v>2578</v>
      </c>
      <c r="F1123" s="35">
        <v>1</v>
      </c>
      <c r="G1123" s="36">
        <v>3.11</v>
      </c>
      <c r="H1123" s="36"/>
      <c r="I1123" s="36">
        <v>2.50</v>
      </c>
      <c r="J1123" s="38">
        <f ca="1">ROUND(F1123*G1123*I1123,2)</f>
        <v>0</v>
      </c>
      <c r="K1123" s="49"/>
      <c r="L1123" s="11"/>
      <c r="M1123" s="11"/>
      <c r="N1123" s="11"/>
    </row>
    <row r="1124" spans="1:14" ht="15.12" thickBot="1" customHeight="1">
      <c r="A1124" s="11"/>
      <c r="B1124" s="11"/>
      <c r="C1124" s="11"/>
      <c r="D1124" s="33"/>
      <c r="E1124" s="9"/>
      <c r="F1124" s="7"/>
      <c r="G1124" s="29"/>
      <c r="H1124" s="29"/>
      <c r="I1124" s="29"/>
      <c r="J1124" s="31" t="s">
        <v>2579</v>
      </c>
      <c r="K1124" s="11"/>
      <c r="L1124" s="11"/>
      <c r="M1124" s="11"/>
      <c r="N1124" s="11"/>
    </row>
    <row r="1125" spans="1:14" ht="21.36" thickBot="1" customHeight="1">
      <c r="A1125" s="11"/>
      <c r="B1125" s="11"/>
      <c r="C1125" s="11"/>
      <c r="D1125" s="33"/>
      <c r="E1125" s="9" t="s">
        <v>2580</v>
      </c>
      <c r="F1125" s="7">
        <v>1</v>
      </c>
      <c r="G1125" s="29">
        <v>2.26</v>
      </c>
      <c r="H1125" s="29"/>
      <c r="I1125" s="29">
        <v>2.50</v>
      </c>
      <c r="J1125" s="37">
        <f ca="1">ROUND(F1125*G1125*I1125,2)</f>
        <v>0</v>
      </c>
      <c r="K1125" s="11"/>
      <c r="L1125" s="11"/>
      <c r="M1125" s="11"/>
      <c r="N1125" s="11"/>
    </row>
    <row r="1126" spans="1:14" ht="15.12" thickBot="1" customHeight="1">
      <c r="A1126" s="11"/>
      <c r="B1126" s="11"/>
      <c r="C1126" s="11"/>
      <c r="D1126" s="33"/>
      <c r="E1126" s="9"/>
      <c r="F1126" s="7">
        <v>1</v>
      </c>
      <c r="G1126" s="29">
        <v>2.46</v>
      </c>
      <c r="H1126" s="29"/>
      <c r="I1126" s="29">
        <v>2.50</v>
      </c>
      <c r="J1126" s="37">
        <f ca="1">ROUND(F1126*G1126*I1126,2)</f>
        <v>0</v>
      </c>
      <c r="K1126" s="11"/>
      <c r="L1126" s="11"/>
      <c r="M1126" s="11"/>
      <c r="N1126" s="11"/>
    </row>
    <row r="1127" spans="1:14" ht="21.36" thickBot="1" customHeight="1">
      <c r="A1127" s="11"/>
      <c r="B1127" s="11"/>
      <c r="C1127" s="11"/>
      <c r="D1127" s="33"/>
      <c r="E1127" s="9" t="s">
        <v>2581</v>
      </c>
      <c r="F1127" s="7">
        <v>-0.5</v>
      </c>
      <c r="G1127" s="29">
        <v>1.90</v>
      </c>
      <c r="H1127" s="29"/>
      <c r="I1127" s="29">
        <v>2.20</v>
      </c>
      <c r="J1127" s="37">
        <f ca="1">ROUND(F1127*G1127*I1127,2)</f>
        <v>0</v>
      </c>
      <c r="K1127" s="11"/>
      <c r="L1127" s="11"/>
      <c r="M1127" s="11"/>
      <c r="N1127" s="11"/>
    </row>
    <row r="1128" spans="1:14" ht="15.12" thickBot="1" customHeight="1">
      <c r="A1128" s="11"/>
      <c r="B1128" s="11"/>
      <c r="C1128" s="11"/>
      <c r="D1128" s="33"/>
      <c r="E1128" s="9"/>
      <c r="F1128" s="7"/>
      <c r="G1128" s="29"/>
      <c r="H1128" s="29"/>
      <c r="I1128" s="29"/>
      <c r="J1128" s="31" t="s">
        <v>2582</v>
      </c>
      <c r="K1128" s="11"/>
      <c r="L1128" s="11"/>
      <c r="M1128" s="11"/>
      <c r="N1128" s="11"/>
    </row>
    <row r="1129" spans="1:14" ht="21.36" thickBot="1" customHeight="1">
      <c r="A1129" s="11"/>
      <c r="B1129" s="11"/>
      <c r="C1129" s="11"/>
      <c r="D1129" s="33"/>
      <c r="E1129" s="9" t="s">
        <v>2583</v>
      </c>
      <c r="F1129" s="7">
        <v>1</v>
      </c>
      <c r="G1129" s="29">
        <v>30.25</v>
      </c>
      <c r="H1129" s="29"/>
      <c r="I1129" s="29">
        <v>3.00</v>
      </c>
      <c r="J1129" s="37">
        <f ca="1">ROUND(F1129*G1129*I1129,2)</f>
        <v>0</v>
      </c>
      <c r="K1129" s="11"/>
      <c r="L1129" s="11"/>
      <c r="M1129" s="11"/>
      <c r="N1129" s="11"/>
    </row>
    <row r="1130" spans="1:14" ht="15.12" thickBot="1" customHeight="1">
      <c r="A1130" s="11"/>
      <c r="B1130" s="11"/>
      <c r="C1130" s="11"/>
      <c r="D1130" s="33"/>
      <c r="E1130" s="9"/>
      <c r="F1130" s="7"/>
      <c r="G1130" s="29"/>
      <c r="H1130" s="29"/>
      <c r="I1130" s="29"/>
      <c r="J1130" s="31" t="s">
        <v>2584</v>
      </c>
      <c r="K1130" s="39">
        <f ca="1">SUM(J1123:J1130)</f>
        <v>0</v>
      </c>
      <c r="L1130" s="11"/>
      <c r="M1130" s="11"/>
      <c r="N1130" s="11"/>
    </row>
    <row r="1131" spans="1:14" ht="15.48" thickBot="1" customHeight="1">
      <c r="A1131" s="17" t="s">
        <v>2585</v>
      </c>
      <c r="B1131" s="9" t="s">
        <v>2586</v>
      </c>
      <c r="C1131" s="9" t="s">
        <v>2587</v>
      </c>
      <c r="D1131" s="28" t="s">
        <v>2588</v>
      </c>
      <c r="E1131" s="28"/>
      <c r="F1131" s="28"/>
      <c r="G1131" s="28"/>
      <c r="H1131" s="28"/>
      <c r="I1131" s="28"/>
      <c r="J1131" s="28"/>
      <c r="K1131" s="29">
        <f ca="1">SUM(K1134:K1134)</f>
        <v>0</v>
      </c>
      <c r="L1131" s="29">
        <f ca="1">ROUND(37.12*(1+M2/100),2)</f>
        <v>0</v>
      </c>
      <c r="M1131" s="29">
        <f ca="1">ROUND(K1131*L1131,2)</f>
        <v>0</v>
      </c>
      <c r="N1131" s="11"/>
    </row>
    <row r="1132" spans="1:14" ht="67.56" thickBot="1" customHeight="1">
      <c r="A1132" s="11"/>
      <c r="B1132" s="11"/>
      <c r="C1132" s="11"/>
      <c r="D1132" s="28" t="s">
        <v>2589</v>
      </c>
      <c r="E1132" s="28"/>
      <c r="F1132" s="28"/>
      <c r="G1132" s="28"/>
      <c r="H1132" s="28"/>
      <c r="I1132" s="28"/>
      <c r="J1132" s="28"/>
      <c r="K1132" s="28"/>
      <c r="L1132" s="28"/>
      <c r="M1132" s="28"/>
      <c r="N1132" s="11"/>
    </row>
    <row r="1133" spans="1:14" ht="15.12" thickBot="1" customHeight="1">
      <c r="A1133" s="11"/>
      <c r="B1133" s="11"/>
      <c r="C1133" s="11"/>
      <c r="D1133" s="11"/>
      <c r="E1133" s="30"/>
      <c r="F1133" s="32" t="s">
        <v>2590</v>
      </c>
      <c r="G1133" s="32" t="s">
        <v>2591</v>
      </c>
      <c r="H1133" s="32" t="s">
        <v>2592</v>
      </c>
      <c r="I1133" s="32" t="s">
        <v>2593</v>
      </c>
      <c r="J1133" s="32" t="s">
        <v>2594</v>
      </c>
      <c r="K1133" s="32" t="s">
        <v>2595</v>
      </c>
      <c r="L1133" s="11"/>
      <c r="M1133" s="11"/>
      <c r="N1133" s="11"/>
    </row>
    <row r="1134" spans="1:14" ht="15.12" thickBot="1" customHeight="1">
      <c r="A1134" s="11"/>
      <c r="B1134" s="11"/>
      <c r="C1134" s="11"/>
      <c r="D1134" s="33"/>
      <c r="E1134" s="34" t="s">
        <v>2596</v>
      </c>
      <c r="F1134" s="35">
        <v>1</v>
      </c>
      <c r="G1134" s="36"/>
      <c r="H1134" s="36"/>
      <c r="I1134" s="36"/>
      <c r="J1134" s="38">
        <f ca="1">ROUND(F1134,2)</f>
        <v>0</v>
      </c>
      <c r="K1134" s="40">
        <f ca="1">SUM(J1134:J1134)</f>
        <v>0</v>
      </c>
      <c r="L1134" s="11"/>
      <c r="M1134" s="11"/>
      <c r="N1134" s="11"/>
    </row>
    <row r="1135" spans="1:14" ht="21.36" thickBot="1" customHeight="1">
      <c r="A1135" s="17" t="s">
        <v>2597</v>
      </c>
      <c r="B1135" s="9" t="s">
        <v>2598</v>
      </c>
      <c r="C1135" s="9" t="s">
        <v>2599</v>
      </c>
      <c r="D1135" s="28" t="s">
        <v>2600</v>
      </c>
      <c r="E1135" s="28"/>
      <c r="F1135" s="28"/>
      <c r="G1135" s="28"/>
      <c r="H1135" s="28"/>
      <c r="I1135" s="28"/>
      <c r="J1135" s="28"/>
      <c r="K1135" s="29">
        <f ca="1">SUM(K1138:K1138)</f>
        <v>0</v>
      </c>
      <c r="L1135" s="29">
        <f ca="1">ROUND(72.04*(1+M2/100),2)</f>
        <v>0</v>
      </c>
      <c r="M1135" s="29">
        <f ca="1">ROUND(K1135*L1135,2)</f>
        <v>0</v>
      </c>
      <c r="N1135" s="11"/>
    </row>
    <row r="1136" spans="1:14" ht="132.24" thickBot="1" customHeight="1">
      <c r="A1136" s="11"/>
      <c r="B1136" s="11"/>
      <c r="C1136" s="11"/>
      <c r="D1136" s="28" t="s">
        <v>2601</v>
      </c>
      <c r="E1136" s="28"/>
      <c r="F1136" s="28"/>
      <c r="G1136" s="28"/>
      <c r="H1136" s="28"/>
      <c r="I1136" s="28"/>
      <c r="J1136" s="28"/>
      <c r="K1136" s="28"/>
      <c r="L1136" s="28"/>
      <c r="M1136" s="28"/>
      <c r="N1136" s="11"/>
    </row>
    <row r="1137" spans="1:14" ht="15.12" thickBot="1" customHeight="1">
      <c r="A1137" s="11"/>
      <c r="B1137" s="11"/>
      <c r="C1137" s="11"/>
      <c r="D1137" s="11"/>
      <c r="E1137" s="30"/>
      <c r="F1137" s="32" t="s">
        <v>2602</v>
      </c>
      <c r="G1137" s="32" t="s">
        <v>2603</v>
      </c>
      <c r="H1137" s="32" t="s">
        <v>2604</v>
      </c>
      <c r="I1137" s="32" t="s">
        <v>2605</v>
      </c>
      <c r="J1137" s="32" t="s">
        <v>2606</v>
      </c>
      <c r="K1137" s="32" t="s">
        <v>2607</v>
      </c>
      <c r="L1137" s="11"/>
      <c r="M1137" s="11"/>
      <c r="N1137" s="11"/>
    </row>
    <row r="1138" spans="1:14" ht="15.12" thickBot="1" customHeight="1">
      <c r="A1138" s="11"/>
      <c r="B1138" s="11"/>
      <c r="C1138" s="11"/>
      <c r="D1138" s="33"/>
      <c r="E1138" s="34" t="s">
        <v>2608</v>
      </c>
      <c r="F1138" s="35">
        <v>1</v>
      </c>
      <c r="G1138" s="36"/>
      <c r="H1138" s="36"/>
      <c r="I1138" s="36">
        <v>6.98</v>
      </c>
      <c r="J1138" s="38">
        <f ca="1">ROUND(F1138*I1138,2)</f>
        <v>0</v>
      </c>
      <c r="K1138" s="40">
        <f ca="1">SUM(J1138:J1138)</f>
        <v>0</v>
      </c>
      <c r="L1138" s="11"/>
      <c r="M1138" s="11"/>
      <c r="N1138" s="11"/>
    </row>
    <row r="1139" spans="1:14" ht="15.48" thickBot="1" customHeight="1">
      <c r="A1139" s="17" t="s">
        <v>2609</v>
      </c>
      <c r="B1139" s="9" t="s">
        <v>2610</v>
      </c>
      <c r="C1139" s="9" t="s">
        <v>2611</v>
      </c>
      <c r="D1139" s="28" t="s">
        <v>2612</v>
      </c>
      <c r="E1139" s="28"/>
      <c r="F1139" s="28"/>
      <c r="G1139" s="28"/>
      <c r="H1139" s="28"/>
      <c r="I1139" s="28"/>
      <c r="J1139" s="28"/>
      <c r="K1139" s="29">
        <f ca="1">SUM(K1142:K1144)</f>
        <v>0</v>
      </c>
      <c r="L1139" s="29">
        <f ca="1">ROUND(5.32*(1+M2/100),2)</f>
        <v>0</v>
      </c>
      <c r="M1139" s="29">
        <f ca="1">ROUND(K1139*L1139,2)</f>
        <v>0</v>
      </c>
      <c r="N1139" s="11"/>
    </row>
    <row r="1140" spans="1:14" ht="58.32" thickBot="1" customHeight="1">
      <c r="A1140" s="11"/>
      <c r="B1140" s="11"/>
      <c r="C1140" s="11"/>
      <c r="D1140" s="28" t="s">
        <v>2613</v>
      </c>
      <c r="E1140" s="28"/>
      <c r="F1140" s="28"/>
      <c r="G1140" s="28"/>
      <c r="H1140" s="28"/>
      <c r="I1140" s="28"/>
      <c r="J1140" s="28"/>
      <c r="K1140" s="28"/>
      <c r="L1140" s="28"/>
      <c r="M1140" s="28"/>
      <c r="N1140" s="11"/>
    </row>
    <row r="1141" spans="1:14" ht="15.12" thickBot="1" customHeight="1">
      <c r="A1141" s="11"/>
      <c r="B1141" s="11"/>
      <c r="C1141" s="11"/>
      <c r="D1141" s="11"/>
      <c r="E1141" s="30"/>
      <c r="F1141" s="32" t="s">
        <v>2614</v>
      </c>
      <c r="G1141" s="32" t="s">
        <v>2615</v>
      </c>
      <c r="H1141" s="32" t="s">
        <v>2616</v>
      </c>
      <c r="I1141" s="32" t="s">
        <v>2617</v>
      </c>
      <c r="J1141" s="32" t="s">
        <v>2618</v>
      </c>
      <c r="K1141" s="32" t="s">
        <v>2619</v>
      </c>
      <c r="L1141" s="11"/>
      <c r="M1141" s="11"/>
      <c r="N1141" s="11"/>
    </row>
    <row r="1142" spans="1:14" ht="21.36" thickBot="1" customHeight="1">
      <c r="A1142" s="11"/>
      <c r="B1142" s="11"/>
      <c r="C1142" s="11"/>
      <c r="D1142" s="33"/>
      <c r="E1142" s="34" t="s">
        <v>2620</v>
      </c>
      <c r="F1142" s="35">
        <v>1</v>
      </c>
      <c r="G1142" s="36">
        <v>22.04</v>
      </c>
      <c r="H1142" s="36"/>
      <c r="I1142" s="36">
        <v>2.50</v>
      </c>
      <c r="J1142" s="38">
        <f ca="1">ROUND(F1142*G1142*I1142,2)</f>
        <v>0</v>
      </c>
      <c r="K1142" s="49"/>
      <c r="L1142" s="11"/>
      <c r="M1142" s="11"/>
      <c r="N1142" s="11"/>
    </row>
    <row r="1143" spans="1:14" ht="15.12" thickBot="1" customHeight="1">
      <c r="A1143" s="11"/>
      <c r="B1143" s="11"/>
      <c r="C1143" s="11"/>
      <c r="D1143" s="33"/>
      <c r="E1143" s="9"/>
      <c r="F1143" s="7">
        <v>1</v>
      </c>
      <c r="G1143" s="29">
        <v>13.80</v>
      </c>
      <c r="H1143" s="29"/>
      <c r="I1143" s="29">
        <v>2.50</v>
      </c>
      <c r="J1143" s="37">
        <f ca="1">ROUND(F1143*G1143*I1143,2)</f>
        <v>0</v>
      </c>
      <c r="K1143" s="11"/>
      <c r="L1143" s="11"/>
      <c r="M1143" s="11"/>
      <c r="N1143" s="11"/>
    </row>
    <row r="1144" spans="1:14" ht="15.12" thickBot="1" customHeight="1">
      <c r="A1144" s="11"/>
      <c r="B1144" s="11"/>
      <c r="C1144" s="11"/>
      <c r="D1144" s="33"/>
      <c r="E1144" s="9"/>
      <c r="F1144" s="7">
        <v>1</v>
      </c>
      <c r="G1144" s="29">
        <v>7.64</v>
      </c>
      <c r="H1144" s="29"/>
      <c r="I1144" s="29">
        <v>2.50</v>
      </c>
      <c r="J1144" s="37">
        <f ca="1">ROUND(F1144*G1144*I1144,2)</f>
        <v>0</v>
      </c>
      <c r="K1144" s="39">
        <f ca="1">SUM(J1142:J1144)</f>
        <v>0</v>
      </c>
      <c r="L1144" s="11"/>
      <c r="M1144" s="11"/>
      <c r="N1144" s="11"/>
    </row>
    <row r="1145" spans="1:14" ht="15.48" thickBot="1" customHeight="1">
      <c r="A1145" s="17" t="s">
        <v>2621</v>
      </c>
      <c r="B1145" s="9" t="s">
        <v>2622</v>
      </c>
      <c r="C1145" s="9" t="s">
        <v>2623</v>
      </c>
      <c r="D1145" s="28" t="s">
        <v>2624</v>
      </c>
      <c r="E1145" s="28"/>
      <c r="F1145" s="28"/>
      <c r="G1145" s="28"/>
      <c r="H1145" s="28"/>
      <c r="I1145" s="28"/>
      <c r="J1145" s="28"/>
      <c r="K1145" s="29">
        <f ca="1">SUM(K1148:K1159)</f>
        <v>0</v>
      </c>
      <c r="L1145" s="29">
        <f ca="1">ROUND(28.99*(1+M2/100),2)</f>
        <v>0</v>
      </c>
      <c r="M1145" s="29">
        <f ca="1">ROUND(K1145*L1145,2)</f>
        <v>0</v>
      </c>
      <c r="N1145" s="11"/>
    </row>
    <row r="1146" spans="1:14" ht="104.52" thickBot="1" customHeight="1">
      <c r="A1146" s="11"/>
      <c r="B1146" s="11"/>
      <c r="C1146" s="11"/>
      <c r="D1146" s="28" t="s">
        <v>2625</v>
      </c>
      <c r="E1146" s="28"/>
      <c r="F1146" s="28"/>
      <c r="G1146" s="28"/>
      <c r="H1146" s="28"/>
      <c r="I1146" s="28"/>
      <c r="J1146" s="28"/>
      <c r="K1146" s="28"/>
      <c r="L1146" s="28"/>
      <c r="M1146" s="28"/>
      <c r="N1146" s="11"/>
    </row>
    <row r="1147" spans="1:14" ht="21.36" thickBot="1" customHeight="1">
      <c r="A1147" s="11"/>
      <c r="B1147" s="11"/>
      <c r="C1147" s="11"/>
      <c r="D1147" s="11"/>
      <c r="E1147" s="30" t="s">
        <v>2626</v>
      </c>
      <c r="F1147" s="32" t="s">
        <v>2627</v>
      </c>
      <c r="G1147" s="32" t="s">
        <v>2628</v>
      </c>
      <c r="H1147" s="32" t="s">
        <v>2629</v>
      </c>
      <c r="I1147" s="32" t="s">
        <v>2630</v>
      </c>
      <c r="J1147" s="32" t="s">
        <v>2631</v>
      </c>
      <c r="K1147" s="32" t="s">
        <v>2632</v>
      </c>
      <c r="L1147" s="11"/>
      <c r="M1147" s="11"/>
      <c r="N1147" s="11"/>
    </row>
    <row r="1148" spans="1:14" ht="15.12" thickBot="1" customHeight="1">
      <c r="A1148" s="11"/>
      <c r="B1148" s="11"/>
      <c r="C1148" s="11"/>
      <c r="D1148" s="33"/>
      <c r="E1148" s="34" t="s">
        <v>2633</v>
      </c>
      <c r="F1148" s="35">
        <v>1</v>
      </c>
      <c r="G1148" s="36">
        <v>8.50</v>
      </c>
      <c r="H1148" s="36"/>
      <c r="I1148" s="36">
        <v>2.30</v>
      </c>
      <c r="J1148" s="38">
        <f ca="1">ROUND(F1148*G1148*I1148,2)</f>
        <v>0</v>
      </c>
      <c r="K1148" s="49"/>
      <c r="L1148" s="11"/>
      <c r="M1148" s="11"/>
      <c r="N1148" s="11"/>
    </row>
    <row r="1149" spans="1:14" ht="15.12" thickBot="1" customHeight="1">
      <c r="A1149" s="11"/>
      <c r="B1149" s="11"/>
      <c r="C1149" s="11"/>
      <c r="D1149" s="33"/>
      <c r="E1149" s="9" t="s">
        <v>2634</v>
      </c>
      <c r="F1149" s="7">
        <v>1</v>
      </c>
      <c r="G1149" s="29">
        <v>8.50</v>
      </c>
      <c r="H1149" s="29"/>
      <c r="I1149" s="29">
        <v>2.30</v>
      </c>
      <c r="J1149" s="37">
        <f ca="1">ROUND(F1149*G1149*I1149,2)</f>
        <v>0</v>
      </c>
      <c r="K1149" s="11"/>
      <c r="L1149" s="11"/>
      <c r="M1149" s="11"/>
      <c r="N1149" s="11"/>
    </row>
    <row r="1150" spans="1:14" ht="15.12" thickBot="1" customHeight="1">
      <c r="A1150" s="11"/>
      <c r="B1150" s="11"/>
      <c r="C1150" s="11"/>
      <c r="D1150" s="33"/>
      <c r="E1150" s="9" t="s">
        <v>2635</v>
      </c>
      <c r="F1150" s="7">
        <v>1</v>
      </c>
      <c r="G1150" s="29">
        <v>8.90</v>
      </c>
      <c r="H1150" s="29"/>
      <c r="I1150" s="29">
        <v>2.30</v>
      </c>
      <c r="J1150" s="37">
        <f ca="1">ROUND(F1150*G1150*I1150,2)</f>
        <v>0</v>
      </c>
      <c r="K1150" s="11"/>
      <c r="L1150" s="11"/>
      <c r="M1150" s="11"/>
      <c r="N1150" s="11"/>
    </row>
    <row r="1151" spans="1:14" ht="15.12" thickBot="1" customHeight="1">
      <c r="A1151" s="11"/>
      <c r="B1151" s="11"/>
      <c r="C1151" s="11"/>
      <c r="D1151" s="33"/>
      <c r="E1151" s="9"/>
      <c r="F1151" s="7"/>
      <c r="G1151" s="29"/>
      <c r="H1151" s="29"/>
      <c r="I1151" s="29"/>
      <c r="J1151" s="31" t="s">
        <v>2636</v>
      </c>
      <c r="K1151" s="11"/>
      <c r="L1151" s="11"/>
      <c r="M1151" s="11"/>
      <c r="N1151" s="11"/>
    </row>
    <row r="1152" spans="1:14" ht="15.12" thickBot="1" customHeight="1">
      <c r="A1152" s="11"/>
      <c r="B1152" s="11"/>
      <c r="C1152" s="11"/>
      <c r="D1152" s="33"/>
      <c r="E1152" s="9" t="s">
        <v>2637</v>
      </c>
      <c r="F1152" s="7">
        <v>3</v>
      </c>
      <c r="G1152" s="29">
        <v>4.90</v>
      </c>
      <c r="H1152" s="29"/>
      <c r="I1152" s="29">
        <v>2.80</v>
      </c>
      <c r="J1152" s="37">
        <f ca="1">ROUND(F1152*G1152*I1152,2)</f>
        <v>0</v>
      </c>
      <c r="K1152" s="11"/>
      <c r="L1152" s="11"/>
      <c r="M1152" s="11"/>
      <c r="N1152" s="11"/>
    </row>
    <row r="1153" spans="1:14" ht="15.12" thickBot="1" customHeight="1">
      <c r="A1153" s="11"/>
      <c r="B1153" s="11"/>
      <c r="C1153" s="11"/>
      <c r="D1153" s="33"/>
      <c r="E1153" s="9"/>
      <c r="F1153" s="7">
        <v>2</v>
      </c>
      <c r="G1153" s="29">
        <v>4.74</v>
      </c>
      <c r="H1153" s="29"/>
      <c r="I1153" s="29">
        <v>2.80</v>
      </c>
      <c r="J1153" s="37">
        <f ca="1">ROUND(F1153*G1153*I1153,2)</f>
        <v>0</v>
      </c>
      <c r="K1153" s="11"/>
      <c r="L1153" s="11"/>
      <c r="M1153" s="11"/>
      <c r="N1153" s="11"/>
    </row>
    <row r="1154" spans="1:14" ht="15.12" thickBot="1" customHeight="1">
      <c r="A1154" s="11"/>
      <c r="B1154" s="11"/>
      <c r="C1154" s="11"/>
      <c r="D1154" s="33"/>
      <c r="E1154" s="9"/>
      <c r="F1154" s="7">
        <v>4</v>
      </c>
      <c r="G1154" s="29">
        <v>2.80</v>
      </c>
      <c r="H1154" s="29"/>
      <c r="I1154" s="29">
        <v>2.80</v>
      </c>
      <c r="J1154" s="37">
        <f ca="1">ROUND(F1154*G1154*I1154,2)</f>
        <v>0</v>
      </c>
      <c r="K1154" s="11"/>
      <c r="L1154" s="11"/>
      <c r="M1154" s="11"/>
      <c r="N1154" s="11"/>
    </row>
    <row r="1155" spans="1:14" ht="15.12" thickBot="1" customHeight="1">
      <c r="A1155" s="11"/>
      <c r="B1155" s="11"/>
      <c r="C1155" s="11"/>
      <c r="D1155" s="33"/>
      <c r="E1155" s="9"/>
      <c r="F1155" s="7"/>
      <c r="G1155" s="29"/>
      <c r="H1155" s="29"/>
      <c r="I1155" s="29"/>
      <c r="J1155" s="31" t="s">
        <v>2638</v>
      </c>
      <c r="K1155" s="39">
        <f ca="1">SUM(J1148:J1155)</f>
        <v>0</v>
      </c>
      <c r="L1155" s="11"/>
      <c r="M1155" s="11"/>
      <c r="N1155" s="11"/>
    </row>
    <row r="1156" spans="1:14" ht="39.84" thickBot="1" customHeight="1">
      <c r="A1156" s="11"/>
      <c r="B1156" s="11"/>
      <c r="C1156" s="11"/>
      <c r="D1156" s="11"/>
      <c r="E1156" s="30" t="s">
        <v>2639</v>
      </c>
      <c r="F1156" s="32" t="s">
        <v>2640</v>
      </c>
      <c r="G1156" s="32" t="s">
        <v>2641</v>
      </c>
      <c r="H1156" s="32" t="s">
        <v>2642</v>
      </c>
      <c r="I1156" s="32" t="s">
        <v>2643</v>
      </c>
      <c r="J1156" s="32" t="s">
        <v>2644</v>
      </c>
      <c r="K1156" s="32" t="s">
        <v>2645</v>
      </c>
      <c r="L1156" s="11"/>
      <c r="M1156" s="11"/>
      <c r="N1156" s="11"/>
    </row>
    <row r="1157" spans="1:14" ht="15.12" thickBot="1" customHeight="1">
      <c r="A1157" s="11"/>
      <c r="B1157" s="11"/>
      <c r="C1157" s="11"/>
      <c r="D1157" s="33"/>
      <c r="E1157" s="34" t="s">
        <v>2646</v>
      </c>
      <c r="F1157" s="35">
        <v>-3</v>
      </c>
      <c r="G1157" s="36">
        <v>2.80</v>
      </c>
      <c r="H1157" s="36"/>
      <c r="I1157" s="36">
        <v>2.30</v>
      </c>
      <c r="J1157" s="38">
        <f ca="1">ROUND(F1157*G1157*I1157,2)</f>
        <v>0</v>
      </c>
      <c r="K1157" s="49"/>
      <c r="L1157" s="11"/>
      <c r="M1157" s="11"/>
      <c r="N1157" s="11"/>
    </row>
    <row r="1158" spans="1:14" ht="15.12" thickBot="1" customHeight="1">
      <c r="A1158" s="11"/>
      <c r="B1158" s="11"/>
      <c r="C1158" s="11"/>
      <c r="D1158" s="33"/>
      <c r="E1158" s="9" t="s">
        <v>2647</v>
      </c>
      <c r="F1158" s="7">
        <v>-2</v>
      </c>
      <c r="G1158" s="29">
        <v>1.60</v>
      </c>
      <c r="H1158" s="29"/>
      <c r="I1158" s="29">
        <v>2.30</v>
      </c>
      <c r="J1158" s="37">
        <f ca="1">ROUND(F1158*G1158*I1158,2)</f>
        <v>0</v>
      </c>
      <c r="K1158" s="11"/>
      <c r="L1158" s="11"/>
      <c r="M1158" s="11"/>
      <c r="N1158" s="11"/>
    </row>
    <row r="1159" spans="1:14" ht="15.12" thickBot="1" customHeight="1">
      <c r="A1159" s="11"/>
      <c r="B1159" s="11"/>
      <c r="C1159" s="11"/>
      <c r="D1159" s="33"/>
      <c r="E1159" s="9"/>
      <c r="F1159" s="7">
        <v>-2</v>
      </c>
      <c r="G1159" s="29">
        <v>2.00</v>
      </c>
      <c r="H1159" s="29"/>
      <c r="I1159" s="29">
        <v>2.30</v>
      </c>
      <c r="J1159" s="37">
        <f ca="1">ROUND(F1159*G1159*I1159,2)</f>
        <v>0</v>
      </c>
      <c r="K1159" s="39">
        <f ca="1">SUM(J1157:J1159)</f>
        <v>0</v>
      </c>
      <c r="L1159" s="11"/>
      <c r="M1159" s="11"/>
      <c r="N1159" s="11"/>
    </row>
    <row r="1160" spans="1:14" ht="15.48" thickBot="1" customHeight="1">
      <c r="A1160" s="17" t="s">
        <v>2648</v>
      </c>
      <c r="B1160" s="9" t="s">
        <v>2649</v>
      </c>
      <c r="C1160" s="9" t="s">
        <v>2650</v>
      </c>
      <c r="D1160" s="28" t="s">
        <v>2651</v>
      </c>
      <c r="E1160" s="28"/>
      <c r="F1160" s="28"/>
      <c r="G1160" s="28"/>
      <c r="H1160" s="28"/>
      <c r="I1160" s="28"/>
      <c r="J1160" s="28"/>
      <c r="K1160" s="29">
        <f ca="1">SUM(K1163:K1184)</f>
        <v>0</v>
      </c>
      <c r="L1160" s="29">
        <f ca="1">ROUND(15.06*(1+M2/100),2)</f>
        <v>0</v>
      </c>
      <c r="M1160" s="29">
        <f ca="1">ROUND(K1160*L1160,2)</f>
        <v>0</v>
      </c>
      <c r="N1160" s="11"/>
    </row>
    <row r="1161" spans="1:14" ht="95.28" thickBot="1" customHeight="1">
      <c r="A1161" s="11"/>
      <c r="B1161" s="11"/>
      <c r="C1161" s="11"/>
      <c r="D1161" s="28" t="s">
        <v>2652</v>
      </c>
      <c r="E1161" s="28"/>
      <c r="F1161" s="28"/>
      <c r="G1161" s="28"/>
      <c r="H1161" s="28"/>
      <c r="I1161" s="28"/>
      <c r="J1161" s="28"/>
      <c r="K1161" s="28"/>
      <c r="L1161" s="28"/>
      <c r="M1161" s="28"/>
      <c r="N1161" s="11"/>
    </row>
    <row r="1162" spans="1:14" ht="21.36" thickBot="1" customHeight="1">
      <c r="A1162" s="11"/>
      <c r="B1162" s="11"/>
      <c r="C1162" s="11"/>
      <c r="D1162" s="11"/>
      <c r="E1162" s="30" t="s">
        <v>2653</v>
      </c>
      <c r="F1162" s="32" t="s">
        <v>2654</v>
      </c>
      <c r="G1162" s="32" t="s">
        <v>2655</v>
      </c>
      <c r="H1162" s="32" t="s">
        <v>2656</v>
      </c>
      <c r="I1162" s="32" t="s">
        <v>2657</v>
      </c>
      <c r="J1162" s="32" t="s">
        <v>2658</v>
      </c>
      <c r="K1162" s="32" t="s">
        <v>2659</v>
      </c>
      <c r="L1162" s="11"/>
      <c r="M1162" s="11"/>
      <c r="N1162" s="11"/>
    </row>
    <row r="1163" spans="1:14" ht="15.12" thickBot="1" customHeight="1">
      <c r="A1163" s="11"/>
      <c r="B1163" s="11"/>
      <c r="C1163" s="11"/>
      <c r="D1163" s="33"/>
      <c r="E1163" s="34" t="s">
        <v>2660</v>
      </c>
      <c r="F1163" s="35">
        <v>1</v>
      </c>
      <c r="G1163" s="36"/>
      <c r="H1163" s="36"/>
      <c r="I1163" s="36">
        <v>22.42</v>
      </c>
      <c r="J1163" s="38">
        <f ca="1">ROUND(F1163*I1163,2)</f>
        <v>0</v>
      </c>
      <c r="K1163" s="49"/>
      <c r="L1163" s="11"/>
      <c r="M1163" s="11"/>
      <c r="N1163" s="11"/>
    </row>
    <row r="1164" spans="1:14" ht="15.12" thickBot="1" customHeight="1">
      <c r="A1164" s="11"/>
      <c r="B1164" s="11"/>
      <c r="C1164" s="11"/>
      <c r="D1164" s="33"/>
      <c r="E1164" s="9" t="s">
        <v>2661</v>
      </c>
      <c r="F1164" s="7">
        <v>1</v>
      </c>
      <c r="G1164" s="29"/>
      <c r="H1164" s="29"/>
      <c r="I1164" s="29">
        <v>24.31</v>
      </c>
      <c r="J1164" s="37">
        <f ca="1">ROUND(F1164*I1164,2)</f>
        <v>0</v>
      </c>
      <c r="K1164" s="11"/>
      <c r="L1164" s="11"/>
      <c r="M1164" s="11"/>
      <c r="N1164" s="11"/>
    </row>
    <row r="1165" spans="1:14" ht="21.36" thickBot="1" customHeight="1">
      <c r="A1165" s="11"/>
      <c r="B1165" s="11"/>
      <c r="C1165" s="11"/>
      <c r="D1165" s="33"/>
      <c r="E1165" s="9" t="s">
        <v>2662</v>
      </c>
      <c r="F1165" s="7">
        <v>1</v>
      </c>
      <c r="G1165" s="29"/>
      <c r="H1165" s="29"/>
      <c r="I1165" s="29">
        <v>9.90</v>
      </c>
      <c r="J1165" s="37">
        <f ca="1">ROUND(F1165*I1165,2)</f>
        <v>0</v>
      </c>
      <c r="K1165" s="11"/>
      <c r="L1165" s="11"/>
      <c r="M1165" s="11"/>
      <c r="N1165" s="11"/>
    </row>
    <row r="1166" spans="1:14" ht="15.12" thickBot="1" customHeight="1">
      <c r="A1166" s="11"/>
      <c r="B1166" s="11"/>
      <c r="C1166" s="11"/>
      <c r="D1166" s="33"/>
      <c r="E1166" s="9" t="s">
        <v>2663</v>
      </c>
      <c r="F1166" s="7">
        <v>1</v>
      </c>
      <c r="G1166" s="29"/>
      <c r="H1166" s="29"/>
      <c r="I1166" s="29">
        <v>10.34</v>
      </c>
      <c r="J1166" s="37">
        <f ca="1">ROUND(F1166*I1166,2)</f>
        <v>0</v>
      </c>
      <c r="K1166" s="11"/>
      <c r="L1166" s="11"/>
      <c r="M1166" s="11"/>
      <c r="N1166" s="11"/>
    </row>
    <row r="1167" spans="1:14" ht="15.12" thickBot="1" customHeight="1">
      <c r="A1167" s="11"/>
      <c r="B1167" s="11"/>
      <c r="C1167" s="11"/>
      <c r="D1167" s="33"/>
      <c r="E1167" s="9" t="s">
        <v>2664</v>
      </c>
      <c r="F1167" s="7">
        <v>1</v>
      </c>
      <c r="G1167" s="29"/>
      <c r="H1167" s="29"/>
      <c r="I1167" s="29">
        <v>3.20</v>
      </c>
      <c r="J1167" s="37">
        <f ca="1">ROUND(F1167*I1167,2)</f>
        <v>0</v>
      </c>
      <c r="K1167" s="11"/>
      <c r="L1167" s="11"/>
      <c r="M1167" s="11"/>
      <c r="N1167" s="11"/>
    </row>
    <row r="1168" spans="1:14" ht="15.12" thickBot="1" customHeight="1">
      <c r="A1168" s="11"/>
      <c r="B1168" s="11"/>
      <c r="C1168" s="11"/>
      <c r="D1168" s="33"/>
      <c r="E1168" s="9" t="s">
        <v>2665</v>
      </c>
      <c r="F1168" s="7">
        <v>1</v>
      </c>
      <c r="G1168" s="29"/>
      <c r="H1168" s="29"/>
      <c r="I1168" s="29">
        <v>3.20</v>
      </c>
      <c r="J1168" s="37">
        <f ca="1">ROUND(F1168*I1168,2)</f>
        <v>0</v>
      </c>
      <c r="K1168" s="11"/>
      <c r="L1168" s="11"/>
      <c r="M1168" s="11"/>
      <c r="N1168" s="11"/>
    </row>
    <row r="1169" spans="1:14" ht="15.12" thickBot="1" customHeight="1">
      <c r="A1169" s="11"/>
      <c r="B1169" s="11"/>
      <c r="C1169" s="11"/>
      <c r="D1169" s="33"/>
      <c r="E1169" s="9" t="s">
        <v>2666</v>
      </c>
      <c r="F1169" s="7">
        <v>1</v>
      </c>
      <c r="G1169" s="29"/>
      <c r="H1169" s="29"/>
      <c r="I1169" s="29">
        <v>1.79</v>
      </c>
      <c r="J1169" s="37">
        <f ca="1">ROUND(F1169*I1169,2)</f>
        <v>0</v>
      </c>
      <c r="K1169" s="39">
        <f ca="1">SUM(J1163:J1169)</f>
        <v>0</v>
      </c>
      <c r="L1169" s="11"/>
      <c r="M1169" s="11"/>
      <c r="N1169" s="11"/>
    </row>
    <row r="1170" spans="1:14" ht="15.12" thickBot="1" customHeight="1">
      <c r="A1170" s="11"/>
      <c r="B1170" s="11"/>
      <c r="C1170" s="11"/>
      <c r="D1170" s="11"/>
      <c r="E1170" s="30"/>
      <c r="F1170" s="32" t="s">
        <v>2667</v>
      </c>
      <c r="G1170" s="32" t="s">
        <v>2668</v>
      </c>
      <c r="H1170" s="32" t="s">
        <v>2669</v>
      </c>
      <c r="I1170" s="32" t="s">
        <v>2670</v>
      </c>
      <c r="J1170" s="32" t="s">
        <v>2671</v>
      </c>
      <c r="K1170" s="32" t="s">
        <v>2672</v>
      </c>
      <c r="L1170" s="11"/>
      <c r="M1170" s="11"/>
      <c r="N1170" s="11"/>
    </row>
    <row r="1171" spans="1:14" ht="15.12" thickBot="1" customHeight="1">
      <c r="A1171" s="11"/>
      <c r="B1171" s="11"/>
      <c r="C1171" s="11"/>
      <c r="D1171" s="33"/>
      <c r="E1171" s="34" t="s">
        <v>2673</v>
      </c>
      <c r="F1171" s="35">
        <v>1</v>
      </c>
      <c r="G1171" s="36"/>
      <c r="H1171" s="36"/>
      <c r="I1171" s="36">
        <v>11.73</v>
      </c>
      <c r="J1171" s="38">
        <f ca="1">ROUND(F1171*I1171,2)</f>
        <v>0</v>
      </c>
      <c r="K1171" s="49"/>
      <c r="L1171" s="11"/>
      <c r="M1171" s="11"/>
      <c r="N1171" s="11"/>
    </row>
    <row r="1172" spans="1:14" ht="15.12" thickBot="1" customHeight="1">
      <c r="A1172" s="11"/>
      <c r="B1172" s="11"/>
      <c r="C1172" s="11"/>
      <c r="D1172" s="33"/>
      <c r="E1172" s="9" t="s">
        <v>2674</v>
      </c>
      <c r="F1172" s="7">
        <v>1</v>
      </c>
      <c r="G1172" s="29"/>
      <c r="H1172" s="29"/>
      <c r="I1172" s="29">
        <v>61.66</v>
      </c>
      <c r="J1172" s="37">
        <f ca="1">ROUND(F1172*I1172,2)</f>
        <v>0</v>
      </c>
      <c r="K1172" s="11"/>
      <c r="L1172" s="11"/>
      <c r="M1172" s="11"/>
      <c r="N1172" s="11"/>
    </row>
    <row r="1173" spans="1:14" ht="15.12" thickBot="1" customHeight="1">
      <c r="A1173" s="11"/>
      <c r="B1173" s="11"/>
      <c r="C1173" s="11"/>
      <c r="D1173" s="33"/>
      <c r="E1173" s="9"/>
      <c r="F1173" s="7"/>
      <c r="G1173" s="29"/>
      <c r="H1173" s="29"/>
      <c r="I1173" s="29"/>
      <c r="J1173" s="31" t="s">
        <v>2675</v>
      </c>
      <c r="K1173" s="11"/>
      <c r="L1173" s="11"/>
      <c r="M1173" s="11"/>
      <c r="N1173" s="11"/>
    </row>
    <row r="1174" spans="1:14" ht="21.36" thickBot="1" customHeight="1">
      <c r="A1174" s="11"/>
      <c r="B1174" s="11"/>
      <c r="C1174" s="11"/>
      <c r="D1174" s="33"/>
      <c r="E1174" s="9" t="s">
        <v>2676</v>
      </c>
      <c r="F1174" s="7">
        <v>1</v>
      </c>
      <c r="G1174" s="29"/>
      <c r="H1174" s="29"/>
      <c r="I1174" s="29">
        <v>5.02</v>
      </c>
      <c r="J1174" s="37">
        <f ca="1">ROUND(F1174*I1174,2)</f>
        <v>0</v>
      </c>
      <c r="K1174" s="11"/>
      <c r="L1174" s="11"/>
      <c r="M1174" s="11"/>
      <c r="N1174" s="11"/>
    </row>
    <row r="1175" spans="1:14" ht="15.12" thickBot="1" customHeight="1">
      <c r="A1175" s="11"/>
      <c r="B1175" s="11"/>
      <c r="C1175" s="11"/>
      <c r="D1175" s="33"/>
      <c r="E1175" s="9"/>
      <c r="F1175" s="7"/>
      <c r="G1175" s="29"/>
      <c r="H1175" s="29"/>
      <c r="I1175" s="29"/>
      <c r="J1175" s="31" t="s">
        <v>2677</v>
      </c>
      <c r="K1175" s="11"/>
      <c r="L1175" s="11"/>
      <c r="M1175" s="11"/>
      <c r="N1175" s="11"/>
    </row>
    <row r="1176" spans="1:14" ht="15.12" thickBot="1" customHeight="1">
      <c r="A1176" s="11"/>
      <c r="B1176" s="11"/>
      <c r="C1176" s="11"/>
      <c r="D1176" s="33"/>
      <c r="E1176" s="9" t="s">
        <v>2678</v>
      </c>
      <c r="F1176" s="7">
        <v>1</v>
      </c>
      <c r="G1176" s="29"/>
      <c r="H1176" s="29"/>
      <c r="I1176" s="29">
        <v>50.48</v>
      </c>
      <c r="J1176" s="37">
        <f ca="1">ROUND(F1176*I1176,2)</f>
        <v>0</v>
      </c>
      <c r="K1176" s="11"/>
      <c r="L1176" s="11"/>
      <c r="M1176" s="11"/>
      <c r="N1176" s="11"/>
    </row>
    <row r="1177" spans="1:14" ht="15.12" thickBot="1" customHeight="1">
      <c r="A1177" s="11"/>
      <c r="B1177" s="11"/>
      <c r="C1177" s="11"/>
      <c r="D1177" s="33"/>
      <c r="E1177" s="9" t="s">
        <v>2679</v>
      </c>
      <c r="F1177" s="7">
        <v>1</v>
      </c>
      <c r="G1177" s="29"/>
      <c r="H1177" s="29"/>
      <c r="I1177" s="29">
        <v>3.95</v>
      </c>
      <c r="J1177" s="37">
        <f ca="1">ROUND(F1177*I1177,2)</f>
        <v>0</v>
      </c>
      <c r="K1177" s="11"/>
      <c r="L1177" s="11"/>
      <c r="M1177" s="11"/>
      <c r="N1177" s="11"/>
    </row>
    <row r="1178" spans="1:14" ht="15.12" thickBot="1" customHeight="1">
      <c r="A1178" s="11"/>
      <c r="B1178" s="11"/>
      <c r="C1178" s="11"/>
      <c r="D1178" s="33"/>
      <c r="E1178" s="9"/>
      <c r="F1178" s="7"/>
      <c r="G1178" s="29"/>
      <c r="H1178" s="29"/>
      <c r="I1178" s="29"/>
      <c r="J1178" s="31" t="s">
        <v>2680</v>
      </c>
      <c r="K1178" s="11"/>
      <c r="L1178" s="11"/>
      <c r="M1178" s="11"/>
      <c r="N1178" s="11"/>
    </row>
    <row r="1179" spans="1:14" ht="15.12" thickBot="1" customHeight="1">
      <c r="A1179" s="11"/>
      <c r="B1179" s="11"/>
      <c r="C1179" s="11"/>
      <c r="D1179" s="33"/>
      <c r="E1179" s="9" t="s">
        <v>2681</v>
      </c>
      <c r="F1179" s="7">
        <v>1</v>
      </c>
      <c r="G1179" s="29"/>
      <c r="H1179" s="29"/>
      <c r="I1179" s="29">
        <v>27.82</v>
      </c>
      <c r="J1179" s="37">
        <f ca="1">ROUND(F1179*I1179,2)</f>
        <v>0</v>
      </c>
      <c r="K1179" s="11"/>
      <c r="L1179" s="11"/>
      <c r="M1179" s="11"/>
      <c r="N1179" s="11"/>
    </row>
    <row r="1180" spans="1:14" ht="15.12" thickBot="1" customHeight="1">
      <c r="A1180" s="11"/>
      <c r="B1180" s="11"/>
      <c r="C1180" s="11"/>
      <c r="D1180" s="33"/>
      <c r="E1180" s="9" t="s">
        <v>2682</v>
      </c>
      <c r="F1180" s="7">
        <v>1</v>
      </c>
      <c r="G1180" s="29"/>
      <c r="H1180" s="29"/>
      <c r="I1180" s="29">
        <v>14.13</v>
      </c>
      <c r="J1180" s="37">
        <f ca="1">ROUND(F1180*I1180,2)</f>
        <v>0</v>
      </c>
      <c r="K1180" s="11"/>
      <c r="L1180" s="11"/>
      <c r="M1180" s="11"/>
      <c r="N1180" s="11"/>
    </row>
    <row r="1181" spans="1:14" ht="15.12" thickBot="1" customHeight="1">
      <c r="A1181" s="11"/>
      <c r="B1181" s="11"/>
      <c r="C1181" s="11"/>
      <c r="D1181" s="33"/>
      <c r="E1181" s="9" t="s">
        <v>2683</v>
      </c>
      <c r="F1181" s="7">
        <v>1</v>
      </c>
      <c r="G1181" s="29"/>
      <c r="H1181" s="29"/>
      <c r="I1181" s="29">
        <v>6.95</v>
      </c>
      <c r="J1181" s="37">
        <f ca="1">ROUND(F1181*I1181,2)</f>
        <v>0</v>
      </c>
      <c r="K1181" s="11"/>
      <c r="L1181" s="11"/>
      <c r="M1181" s="11"/>
      <c r="N1181" s="11"/>
    </row>
    <row r="1182" spans="1:14" ht="15.12" thickBot="1" customHeight="1">
      <c r="A1182" s="11"/>
      <c r="B1182" s="11"/>
      <c r="C1182" s="11"/>
      <c r="D1182" s="33"/>
      <c r="E1182" s="9"/>
      <c r="F1182" s="7"/>
      <c r="G1182" s="29"/>
      <c r="H1182" s="29"/>
      <c r="I1182" s="29"/>
      <c r="J1182" s="31" t="s">
        <v>2684</v>
      </c>
      <c r="K1182" s="11"/>
      <c r="L1182" s="11"/>
      <c r="M1182" s="11"/>
      <c r="N1182" s="11"/>
    </row>
    <row r="1183" spans="1:14" ht="15.12" thickBot="1" customHeight="1">
      <c r="A1183" s="11"/>
      <c r="B1183" s="11"/>
      <c r="C1183" s="11"/>
      <c r="D1183" s="33"/>
      <c r="E1183" s="9"/>
      <c r="F1183" s="7">
        <v>1</v>
      </c>
      <c r="G1183" s="29"/>
      <c r="H1183" s="29"/>
      <c r="I1183" s="29">
        <v>25.00</v>
      </c>
      <c r="J1183" s="37">
        <f ca="1">ROUND(F1183*I1183,2)</f>
        <v>0</v>
      </c>
      <c r="K1183" s="11"/>
      <c r="L1183" s="11"/>
      <c r="M1183" s="11"/>
      <c r="N1183" s="11"/>
    </row>
    <row r="1184" spans="1:14" ht="15.12" thickBot="1" customHeight="1">
      <c r="A1184" s="11"/>
      <c r="B1184" s="11"/>
      <c r="C1184" s="11"/>
      <c r="D1184" s="33"/>
      <c r="E1184" s="9" t="s">
        <v>2685</v>
      </c>
      <c r="F1184" s="7">
        <v>1</v>
      </c>
      <c r="G1184" s="29"/>
      <c r="H1184" s="29"/>
      <c r="I1184" s="29">
        <v>22.40</v>
      </c>
      <c r="J1184" s="37">
        <f ca="1">ROUND(F1184*I1184,2)</f>
        <v>0</v>
      </c>
      <c r="K1184" s="39">
        <f ca="1">SUM(J1171:J1184)</f>
        <v>0</v>
      </c>
      <c r="L1184" s="11"/>
      <c r="M1184" s="11"/>
      <c r="N1184" s="11"/>
    </row>
    <row r="1185" spans="1:14" ht="15.48" thickBot="1" customHeight="1">
      <c r="A1185" s="17" t="s">
        <v>2686</v>
      </c>
      <c r="B1185" s="9" t="s">
        <v>2687</v>
      </c>
      <c r="C1185" s="9" t="s">
        <v>2688</v>
      </c>
      <c r="D1185" s="28" t="s">
        <v>2689</v>
      </c>
      <c r="E1185" s="28"/>
      <c r="F1185" s="28"/>
      <c r="G1185" s="28"/>
      <c r="H1185" s="28"/>
      <c r="I1185" s="28"/>
      <c r="J1185" s="28"/>
      <c r="K1185" s="29">
        <f ca="1">SUM(K1188:K1189)</f>
        <v>0</v>
      </c>
      <c r="L1185" s="29">
        <f ca="1">ROUND(13.29*(1+M2/100),2)</f>
        <v>0</v>
      </c>
      <c r="M1185" s="29">
        <f ca="1">ROUND(K1185*L1185,2)</f>
        <v>0</v>
      </c>
      <c r="N1185" s="11"/>
    </row>
    <row r="1186" spans="1:14" ht="123.00" thickBot="1" customHeight="1">
      <c r="A1186" s="11"/>
      <c r="B1186" s="11"/>
      <c r="C1186" s="11"/>
      <c r="D1186" s="28" t="s">
        <v>2690</v>
      </c>
      <c r="E1186" s="28"/>
      <c r="F1186" s="28"/>
      <c r="G1186" s="28"/>
      <c r="H1186" s="28"/>
      <c r="I1186" s="28"/>
      <c r="J1186" s="28"/>
      <c r="K1186" s="28"/>
      <c r="L1186" s="28"/>
      <c r="M1186" s="28"/>
      <c r="N1186" s="11"/>
    </row>
    <row r="1187" spans="1:14" ht="15.12" thickBot="1" customHeight="1">
      <c r="A1187" s="11"/>
      <c r="B1187" s="11"/>
      <c r="C1187" s="11"/>
      <c r="D1187" s="11"/>
      <c r="E1187" s="30"/>
      <c r="F1187" s="32" t="s">
        <v>2691</v>
      </c>
      <c r="G1187" s="32" t="s">
        <v>2692</v>
      </c>
      <c r="H1187" s="32" t="s">
        <v>2693</v>
      </c>
      <c r="I1187" s="32" t="s">
        <v>2694</v>
      </c>
      <c r="J1187" s="32" t="s">
        <v>2695</v>
      </c>
      <c r="K1187" s="32" t="s">
        <v>2696</v>
      </c>
      <c r="L1187" s="11"/>
      <c r="M1187" s="11"/>
      <c r="N1187" s="11"/>
    </row>
    <row r="1188" spans="1:14" ht="21.36" thickBot="1" customHeight="1">
      <c r="A1188" s="11"/>
      <c r="B1188" s="11"/>
      <c r="C1188" s="11"/>
      <c r="D1188" s="33"/>
      <c r="E1188" s="34" t="s">
        <v>2697</v>
      </c>
      <c r="F1188" s="35">
        <v>1</v>
      </c>
      <c r="G1188" s="36">
        <v>3.11</v>
      </c>
      <c r="H1188" s="36"/>
      <c r="I1188" s="36">
        <v>2.30</v>
      </c>
      <c r="J1188" s="38">
        <f ca="1">ROUND(F1188*G1188*I1188,2)</f>
        <v>0</v>
      </c>
      <c r="K1188" s="49"/>
      <c r="L1188" s="11"/>
      <c r="M1188" s="11"/>
      <c r="N1188" s="11"/>
    </row>
    <row r="1189" spans="1:14" ht="15.12" thickBot="1" customHeight="1">
      <c r="A1189" s="11"/>
      <c r="B1189" s="11"/>
      <c r="C1189" s="11"/>
      <c r="D1189" s="33"/>
      <c r="E1189" s="9" t="s">
        <v>2698</v>
      </c>
      <c r="F1189" s="7">
        <v>1</v>
      </c>
      <c r="G1189" s="29">
        <v>10.00</v>
      </c>
      <c r="H1189" s="29"/>
      <c r="I1189" s="29">
        <v>2.50</v>
      </c>
      <c r="J1189" s="37">
        <f ca="1">ROUND(F1189*G1189*I1189,2)</f>
        <v>0</v>
      </c>
      <c r="K1189" s="39">
        <f ca="1">SUM(J1188:J1189)</f>
        <v>0</v>
      </c>
      <c r="L1189" s="11"/>
      <c r="M1189" s="11"/>
      <c r="N1189" s="11"/>
    </row>
    <row r="1190" spans="1:14" ht="15.48" thickBot="1" customHeight="1">
      <c r="A1190" s="17" t="s">
        <v>2699</v>
      </c>
      <c r="B1190" s="9" t="s">
        <v>2700</v>
      </c>
      <c r="C1190" s="9" t="s">
        <v>2701</v>
      </c>
      <c r="D1190" s="28" t="s">
        <v>2702</v>
      </c>
      <c r="E1190" s="28"/>
      <c r="F1190" s="28"/>
      <c r="G1190" s="28"/>
      <c r="H1190" s="28"/>
      <c r="I1190" s="28"/>
      <c r="J1190" s="28"/>
      <c r="K1190" s="29">
        <f ca="1">SUM(K1193:K1195)</f>
        <v>0</v>
      </c>
      <c r="L1190" s="29">
        <f ca="1">ROUND(28.15*(1+M2/100),2)</f>
        <v>0</v>
      </c>
      <c r="M1190" s="29">
        <f ca="1">ROUND(K1190*L1190,2)</f>
        <v>0</v>
      </c>
      <c r="N1190" s="11"/>
    </row>
    <row r="1191" spans="1:14" ht="132.24" thickBot="1" customHeight="1">
      <c r="A1191" s="11"/>
      <c r="B1191" s="11"/>
      <c r="C1191" s="11"/>
      <c r="D1191" s="28" t="s">
        <v>2703</v>
      </c>
      <c r="E1191" s="28"/>
      <c r="F1191" s="28"/>
      <c r="G1191" s="28"/>
      <c r="H1191" s="28"/>
      <c r="I1191" s="28"/>
      <c r="J1191" s="28"/>
      <c r="K1191" s="28"/>
      <c r="L1191" s="28"/>
      <c r="M1191" s="28"/>
      <c r="N1191" s="11"/>
    </row>
    <row r="1192" spans="1:14" ht="21.36" thickBot="1" customHeight="1">
      <c r="A1192" s="11"/>
      <c r="B1192" s="11"/>
      <c r="C1192" s="11"/>
      <c r="D1192" s="11"/>
      <c r="E1192" s="30" t="s">
        <v>2704</v>
      </c>
      <c r="F1192" s="32" t="s">
        <v>2705</v>
      </c>
      <c r="G1192" s="32" t="s">
        <v>2706</v>
      </c>
      <c r="H1192" s="32" t="s">
        <v>2707</v>
      </c>
      <c r="I1192" s="32" t="s">
        <v>2708</v>
      </c>
      <c r="J1192" s="32" t="s">
        <v>2709</v>
      </c>
      <c r="K1192" s="32" t="s">
        <v>2710</v>
      </c>
      <c r="L1192" s="11"/>
      <c r="M1192" s="11"/>
      <c r="N1192" s="11"/>
    </row>
    <row r="1193" spans="1:14" ht="15.12" thickBot="1" customHeight="1">
      <c r="A1193" s="11"/>
      <c r="B1193" s="11"/>
      <c r="C1193" s="11"/>
      <c r="D1193" s="33"/>
      <c r="E1193" s="34" t="s">
        <v>2711</v>
      </c>
      <c r="F1193" s="35">
        <v>3</v>
      </c>
      <c r="G1193" s="36">
        <v>2.80</v>
      </c>
      <c r="H1193" s="36"/>
      <c r="I1193" s="36">
        <v>2.30</v>
      </c>
      <c r="J1193" s="38">
        <f ca="1">ROUND(F1193*G1193*I1193,2)</f>
        <v>0</v>
      </c>
      <c r="K1193" s="49"/>
      <c r="L1193" s="11"/>
      <c r="M1193" s="11"/>
      <c r="N1193" s="11"/>
    </row>
    <row r="1194" spans="1:14" ht="15.12" thickBot="1" customHeight="1">
      <c r="A1194" s="11"/>
      <c r="B1194" s="11"/>
      <c r="C1194" s="11"/>
      <c r="D1194" s="33"/>
      <c r="E1194" s="9" t="s">
        <v>2712</v>
      </c>
      <c r="F1194" s="7">
        <v>2</v>
      </c>
      <c r="G1194" s="29">
        <v>1.60</v>
      </c>
      <c r="H1194" s="29"/>
      <c r="I1194" s="29">
        <v>2.30</v>
      </c>
      <c r="J1194" s="37">
        <f ca="1">ROUND(F1194*G1194*I1194,2)</f>
        <v>0</v>
      </c>
      <c r="K1194" s="11"/>
      <c r="L1194" s="11"/>
      <c r="M1194" s="11"/>
      <c r="N1194" s="11"/>
    </row>
    <row r="1195" spans="1:14" ht="15.12" thickBot="1" customHeight="1">
      <c r="A1195" s="11"/>
      <c r="B1195" s="11"/>
      <c r="C1195" s="11"/>
      <c r="D1195" s="33"/>
      <c r="E1195" s="9"/>
      <c r="F1195" s="7">
        <v>2</v>
      </c>
      <c r="G1195" s="29">
        <v>2.00</v>
      </c>
      <c r="H1195" s="29"/>
      <c r="I1195" s="29">
        <v>2.30</v>
      </c>
      <c r="J1195" s="37">
        <f ca="1">ROUND(F1195*G1195*I1195,2)</f>
        <v>0</v>
      </c>
      <c r="K1195" s="39">
        <f ca="1">SUM(J1193:J1195)</f>
        <v>0</v>
      </c>
      <c r="L1195" s="11"/>
      <c r="M1195" s="11"/>
      <c r="N1195" s="11"/>
    </row>
    <row r="1196" spans="1:14" ht="15.48" thickBot="1" customHeight="1">
      <c r="A1196" s="17" t="s">
        <v>2713</v>
      </c>
      <c r="B1196" s="9" t="s">
        <v>2714</v>
      </c>
      <c r="C1196" s="9" t="s">
        <v>2715</v>
      </c>
      <c r="D1196" s="28" t="s">
        <v>2716</v>
      </c>
      <c r="E1196" s="28"/>
      <c r="F1196" s="28"/>
      <c r="G1196" s="28"/>
      <c r="H1196" s="28"/>
      <c r="I1196" s="28"/>
      <c r="J1196" s="28"/>
      <c r="K1196" s="29">
        <f ca="1">SUM(K1199:K1199)</f>
        <v>0</v>
      </c>
      <c r="L1196" s="29">
        <f ca="1">ROUND(78.88*(1+M2/100),2)</f>
        <v>0</v>
      </c>
      <c r="M1196" s="29">
        <f ca="1">ROUND(K1196*L1196,2)</f>
        <v>0</v>
      </c>
      <c r="N1196" s="11"/>
    </row>
    <row r="1197" spans="1:14" ht="141.48" thickBot="1" customHeight="1">
      <c r="A1197" s="11"/>
      <c r="B1197" s="11"/>
      <c r="C1197" s="11"/>
      <c r="D1197" s="28" t="s">
        <v>2717</v>
      </c>
      <c r="E1197" s="28"/>
      <c r="F1197" s="28"/>
      <c r="G1197" s="28"/>
      <c r="H1197" s="28"/>
      <c r="I1197" s="28"/>
      <c r="J1197" s="28"/>
      <c r="K1197" s="28"/>
      <c r="L1197" s="28"/>
      <c r="M1197" s="28"/>
      <c r="N1197" s="11"/>
    </row>
    <row r="1198" spans="1:14" ht="15.12" thickBot="1" customHeight="1">
      <c r="A1198" s="11"/>
      <c r="B1198" s="11"/>
      <c r="C1198" s="11"/>
      <c r="D1198" s="11"/>
      <c r="E1198" s="30"/>
      <c r="F1198" s="32" t="s">
        <v>2718</v>
      </c>
      <c r="G1198" s="32" t="s">
        <v>2719</v>
      </c>
      <c r="H1198" s="32" t="s">
        <v>2720</v>
      </c>
      <c r="I1198" s="32" t="s">
        <v>2721</v>
      </c>
      <c r="J1198" s="32" t="s">
        <v>2722</v>
      </c>
      <c r="K1198" s="32" t="s">
        <v>2723</v>
      </c>
      <c r="L1198" s="11"/>
      <c r="M1198" s="11"/>
      <c r="N1198" s="11"/>
    </row>
    <row r="1199" spans="1:14" ht="15.12" thickBot="1" customHeight="1">
      <c r="A1199" s="11"/>
      <c r="B1199" s="11"/>
      <c r="C1199" s="11"/>
      <c r="D1199" s="33"/>
      <c r="E1199" s="34" t="s">
        <v>2724</v>
      </c>
      <c r="F1199" s="35">
        <v>1</v>
      </c>
      <c r="G1199" s="36">
        <v>20.50</v>
      </c>
      <c r="H1199" s="36"/>
      <c r="I1199" s="36">
        <v>2.50</v>
      </c>
      <c r="J1199" s="38">
        <f ca="1">ROUND(F1199*G1199*I1199,2)</f>
        <v>0</v>
      </c>
      <c r="K1199" s="40">
        <f ca="1">SUM(J1199:J1199)</f>
        <v>0</v>
      </c>
      <c r="L1199" s="11"/>
      <c r="M1199" s="11"/>
      <c r="N1199" s="11"/>
    </row>
    <row r="1200" spans="1:14" ht="15.48" thickBot="1" customHeight="1">
      <c r="A1200" s="17" t="s">
        <v>2725</v>
      </c>
      <c r="B1200" s="9" t="s">
        <v>2726</v>
      </c>
      <c r="C1200" s="9" t="s">
        <v>2727</v>
      </c>
      <c r="D1200" s="28" t="s">
        <v>2728</v>
      </c>
      <c r="E1200" s="28"/>
      <c r="F1200" s="28"/>
      <c r="G1200" s="28"/>
      <c r="H1200" s="28"/>
      <c r="I1200" s="28"/>
      <c r="J1200" s="28"/>
      <c r="K1200" s="29">
        <f ca="1">SUM(K1203:K1208)</f>
        <v>0</v>
      </c>
      <c r="L1200" s="29">
        <f ca="1">ROUND(32.37*(1+M2/100),2)</f>
        <v>0</v>
      </c>
      <c r="M1200" s="29">
        <f ca="1">ROUND(K1200*L1200,2)</f>
        <v>0</v>
      </c>
      <c r="N1200" s="11"/>
    </row>
    <row r="1201" spans="1:14" ht="113.76" thickBot="1" customHeight="1">
      <c r="A1201" s="11"/>
      <c r="B1201" s="11"/>
      <c r="C1201" s="11"/>
      <c r="D1201" s="28" t="s">
        <v>2729</v>
      </c>
      <c r="E1201" s="28"/>
      <c r="F1201" s="28"/>
      <c r="G1201" s="28"/>
      <c r="H1201" s="28"/>
      <c r="I1201" s="28"/>
      <c r="J1201" s="28"/>
      <c r="K1201" s="28"/>
      <c r="L1201" s="28"/>
      <c r="M1201" s="28"/>
      <c r="N1201" s="11"/>
    </row>
    <row r="1202" spans="1:14" ht="15.12" thickBot="1" customHeight="1">
      <c r="A1202" s="11"/>
      <c r="B1202" s="11"/>
      <c r="C1202" s="11"/>
      <c r="D1202" s="11"/>
      <c r="E1202" s="30"/>
      <c r="F1202" s="32" t="s">
        <v>2730</v>
      </c>
      <c r="G1202" s="32" t="s">
        <v>2731</v>
      </c>
      <c r="H1202" s="32" t="s">
        <v>2732</v>
      </c>
      <c r="I1202" s="32" t="s">
        <v>2733</v>
      </c>
      <c r="J1202" s="32" t="s">
        <v>2734</v>
      </c>
      <c r="K1202" s="32" t="s">
        <v>2735</v>
      </c>
      <c r="L1202" s="11"/>
      <c r="M1202" s="11"/>
      <c r="N1202" s="11"/>
    </row>
    <row r="1203" spans="1:14" ht="15.12" thickBot="1" customHeight="1">
      <c r="A1203" s="11"/>
      <c r="B1203" s="11"/>
      <c r="C1203" s="11"/>
      <c r="D1203" s="33"/>
      <c r="E1203" s="34" t="s">
        <v>2736</v>
      </c>
      <c r="F1203" s="35">
        <v>1</v>
      </c>
      <c r="G1203" s="36"/>
      <c r="H1203" s="36"/>
      <c r="I1203" s="36">
        <v>4.06</v>
      </c>
      <c r="J1203" s="38">
        <f ca="1">ROUND(F1203*I1203,2)</f>
        <v>0</v>
      </c>
      <c r="K1203" s="49"/>
      <c r="L1203" s="11"/>
      <c r="M1203" s="11"/>
      <c r="N1203" s="11"/>
    </row>
    <row r="1204" spans="1:14" ht="15.12" thickBot="1" customHeight="1">
      <c r="A1204" s="11"/>
      <c r="B1204" s="11"/>
      <c r="C1204" s="11"/>
      <c r="D1204" s="33"/>
      <c r="E1204" s="9" t="s">
        <v>2737</v>
      </c>
      <c r="F1204" s="7">
        <v>1</v>
      </c>
      <c r="G1204" s="29"/>
      <c r="H1204" s="29"/>
      <c r="I1204" s="29">
        <v>4.06</v>
      </c>
      <c r="J1204" s="37">
        <f ca="1">ROUND(F1204*I1204,2)</f>
        <v>0</v>
      </c>
      <c r="K1204" s="11"/>
      <c r="L1204" s="11"/>
      <c r="M1204" s="11"/>
      <c r="N1204" s="11"/>
    </row>
    <row r="1205" spans="1:14" ht="15.12" thickBot="1" customHeight="1">
      <c r="A1205" s="11"/>
      <c r="B1205" s="11"/>
      <c r="C1205" s="11"/>
      <c r="D1205" s="33"/>
      <c r="E1205" s="9" t="s">
        <v>2738</v>
      </c>
      <c r="F1205" s="7">
        <v>1</v>
      </c>
      <c r="G1205" s="29"/>
      <c r="H1205" s="29"/>
      <c r="I1205" s="29">
        <v>4.50</v>
      </c>
      <c r="J1205" s="37">
        <f ca="1">ROUND(F1205*I1205,2)</f>
        <v>0</v>
      </c>
      <c r="K1205" s="11"/>
      <c r="L1205" s="11"/>
      <c r="M1205" s="11"/>
      <c r="N1205" s="11"/>
    </row>
    <row r="1206" spans="1:14" ht="15.12" thickBot="1" customHeight="1">
      <c r="A1206" s="11"/>
      <c r="B1206" s="11"/>
      <c r="C1206" s="11"/>
      <c r="D1206" s="33"/>
      <c r="E1206" s="9" t="s">
        <v>2739</v>
      </c>
      <c r="F1206" s="7">
        <v>1</v>
      </c>
      <c r="G1206" s="29"/>
      <c r="H1206" s="29"/>
      <c r="I1206" s="29">
        <v>3.20</v>
      </c>
      <c r="J1206" s="37">
        <f ca="1">ROUND(F1206*I1206,2)</f>
        <v>0</v>
      </c>
      <c r="K1206" s="11"/>
      <c r="L1206" s="11"/>
      <c r="M1206" s="11"/>
      <c r="N1206" s="11"/>
    </row>
    <row r="1207" spans="1:14" ht="15.12" thickBot="1" customHeight="1">
      <c r="A1207" s="11"/>
      <c r="B1207" s="11"/>
      <c r="C1207" s="11"/>
      <c r="D1207" s="33"/>
      <c r="E1207" s="9" t="s">
        <v>2740</v>
      </c>
      <c r="F1207" s="7">
        <v>1</v>
      </c>
      <c r="G1207" s="29"/>
      <c r="H1207" s="29"/>
      <c r="I1207" s="29">
        <v>3.20</v>
      </c>
      <c r="J1207" s="37">
        <f ca="1">ROUND(F1207*I1207,2)</f>
        <v>0</v>
      </c>
      <c r="K1207" s="11"/>
      <c r="L1207" s="11"/>
      <c r="M1207" s="11"/>
      <c r="N1207" s="11"/>
    </row>
    <row r="1208" spans="1:14" ht="15.12" thickBot="1" customHeight="1">
      <c r="A1208" s="11"/>
      <c r="B1208" s="11"/>
      <c r="C1208" s="11"/>
      <c r="D1208" s="33"/>
      <c r="E1208" s="9" t="s">
        <v>2741</v>
      </c>
      <c r="F1208" s="7">
        <v>1</v>
      </c>
      <c r="G1208" s="29"/>
      <c r="H1208" s="29"/>
      <c r="I1208" s="29">
        <v>22.40</v>
      </c>
      <c r="J1208" s="37">
        <f ca="1">ROUND(F1208*I1208,2)</f>
        <v>0</v>
      </c>
      <c r="K1208" s="39">
        <f ca="1">SUM(J1203:J1208)</f>
        <v>0</v>
      </c>
      <c r="L1208" s="11"/>
      <c r="M1208" s="11"/>
      <c r="N1208" s="11"/>
    </row>
    <row r="1209" spans="1:14" ht="15.48" thickBot="1" customHeight="1">
      <c r="A1209" s="17" t="s">
        <v>2742</v>
      </c>
      <c r="B1209" s="9" t="s">
        <v>2743</v>
      </c>
      <c r="C1209" s="9" t="s">
        <v>2744</v>
      </c>
      <c r="D1209" s="28" t="s">
        <v>2745</v>
      </c>
      <c r="E1209" s="28"/>
      <c r="F1209" s="28"/>
      <c r="G1209" s="28"/>
      <c r="H1209" s="28"/>
      <c r="I1209" s="28"/>
      <c r="J1209" s="28"/>
      <c r="K1209" s="29">
        <f ca="1">SUM(K1212:K1221)</f>
        <v>0</v>
      </c>
      <c r="L1209" s="29">
        <f ca="1">ROUND(28.94*(1+M2/100),2)</f>
        <v>0</v>
      </c>
      <c r="M1209" s="29">
        <f ca="1">ROUND(K1209*L1209,2)</f>
        <v>0</v>
      </c>
      <c r="N1209" s="11"/>
    </row>
    <row r="1210" spans="1:14" ht="113.76" thickBot="1" customHeight="1">
      <c r="A1210" s="11"/>
      <c r="B1210" s="11"/>
      <c r="C1210" s="11"/>
      <c r="D1210" s="28" t="s">
        <v>2746</v>
      </c>
      <c r="E1210" s="28"/>
      <c r="F1210" s="28"/>
      <c r="G1210" s="28"/>
      <c r="H1210" s="28"/>
      <c r="I1210" s="28"/>
      <c r="J1210" s="28"/>
      <c r="K1210" s="28"/>
      <c r="L1210" s="28"/>
      <c r="M1210" s="28"/>
      <c r="N1210" s="11"/>
    </row>
    <row r="1211" spans="1:14" ht="21.36" thickBot="1" customHeight="1">
      <c r="A1211" s="11"/>
      <c r="B1211" s="11"/>
      <c r="C1211" s="11"/>
      <c r="D1211" s="11"/>
      <c r="E1211" s="30" t="s">
        <v>2747</v>
      </c>
      <c r="F1211" s="32" t="s">
        <v>2748</v>
      </c>
      <c r="G1211" s="32" t="s">
        <v>2749</v>
      </c>
      <c r="H1211" s="32" t="s">
        <v>2750</v>
      </c>
      <c r="I1211" s="32" t="s">
        <v>2751</v>
      </c>
      <c r="J1211" s="32" t="s">
        <v>2752</v>
      </c>
      <c r="K1211" s="32" t="s">
        <v>2753</v>
      </c>
      <c r="L1211" s="11"/>
      <c r="M1211" s="11"/>
      <c r="N1211" s="11"/>
    </row>
    <row r="1212" spans="1:14" ht="15.12" thickBot="1" customHeight="1">
      <c r="A1212" s="11"/>
      <c r="B1212" s="11"/>
      <c r="C1212" s="11"/>
      <c r="D1212" s="33"/>
      <c r="E1212" s="34" t="s">
        <v>2754</v>
      </c>
      <c r="F1212" s="35">
        <v>1</v>
      </c>
      <c r="G1212" s="36"/>
      <c r="H1212" s="36"/>
      <c r="I1212" s="36">
        <v>42.31</v>
      </c>
      <c r="J1212" s="38">
        <f ca="1">ROUND(F1212*I1212,2)</f>
        <v>0</v>
      </c>
      <c r="K1212" s="49"/>
      <c r="L1212" s="11"/>
      <c r="M1212" s="11"/>
      <c r="N1212" s="11"/>
    </row>
    <row r="1213" spans="1:14" ht="15.12" thickBot="1" customHeight="1">
      <c r="A1213" s="11"/>
      <c r="B1213" s="11"/>
      <c r="C1213" s="11"/>
      <c r="D1213" s="33"/>
      <c r="E1213" s="9" t="s">
        <v>2755</v>
      </c>
      <c r="F1213" s="7">
        <v>1</v>
      </c>
      <c r="G1213" s="29"/>
      <c r="H1213" s="29"/>
      <c r="I1213" s="29">
        <v>4.80</v>
      </c>
      <c r="J1213" s="37">
        <f ca="1">ROUND(F1213*I1213,2)</f>
        <v>0</v>
      </c>
      <c r="K1213" s="11"/>
      <c r="L1213" s="11"/>
      <c r="M1213" s="11"/>
      <c r="N1213" s="11"/>
    </row>
    <row r="1214" spans="1:14" ht="15.12" thickBot="1" customHeight="1">
      <c r="A1214" s="11"/>
      <c r="B1214" s="11"/>
      <c r="C1214" s="11"/>
      <c r="D1214" s="33"/>
      <c r="E1214" s="9" t="s">
        <v>2756</v>
      </c>
      <c r="F1214" s="7">
        <v>1</v>
      </c>
      <c r="G1214" s="29"/>
      <c r="H1214" s="29"/>
      <c r="I1214" s="29">
        <v>10.44</v>
      </c>
      <c r="J1214" s="37">
        <f ca="1">ROUND(F1214*I1214,2)</f>
        <v>0</v>
      </c>
      <c r="K1214" s="11"/>
      <c r="L1214" s="11"/>
      <c r="M1214" s="11"/>
      <c r="N1214" s="11"/>
    </row>
    <row r="1215" spans="1:14" ht="21.36" thickBot="1" customHeight="1">
      <c r="A1215" s="11"/>
      <c r="B1215" s="11"/>
      <c r="C1215" s="11"/>
      <c r="D1215" s="33"/>
      <c r="E1215" s="9" t="s">
        <v>2757</v>
      </c>
      <c r="F1215" s="7">
        <v>1</v>
      </c>
      <c r="G1215" s="29"/>
      <c r="H1215" s="29"/>
      <c r="I1215" s="29">
        <v>9.72</v>
      </c>
      <c r="J1215" s="37">
        <f ca="1">ROUND(F1215*I1215,2)</f>
        <v>0</v>
      </c>
      <c r="K1215" s="11"/>
      <c r="L1215" s="11"/>
      <c r="M1215" s="11"/>
      <c r="N1215" s="11"/>
    </row>
    <row r="1216" spans="1:14" ht="15.12" thickBot="1" customHeight="1">
      <c r="A1216" s="11"/>
      <c r="B1216" s="11"/>
      <c r="C1216" s="11"/>
      <c r="D1216" s="33"/>
      <c r="E1216" s="9"/>
      <c r="F1216" s="7"/>
      <c r="G1216" s="29"/>
      <c r="H1216" s="29"/>
      <c r="I1216" s="29"/>
      <c r="J1216" s="31" t="s">
        <v>2758</v>
      </c>
      <c r="K1216" s="39">
        <f ca="1">SUM(J1212:J1216)</f>
        <v>0</v>
      </c>
      <c r="L1216" s="11"/>
      <c r="M1216" s="11"/>
      <c r="N1216" s="11"/>
    </row>
    <row r="1217" spans="1:14" ht="21.36" thickBot="1" customHeight="1">
      <c r="A1217" s="11"/>
      <c r="B1217" s="11"/>
      <c r="C1217" s="11"/>
      <c r="D1217" s="11"/>
      <c r="E1217" s="30" t="s">
        <v>2759</v>
      </c>
      <c r="F1217" s="32" t="s">
        <v>2760</v>
      </c>
      <c r="G1217" s="32" t="s">
        <v>2761</v>
      </c>
      <c r="H1217" s="32" t="s">
        <v>2762</v>
      </c>
      <c r="I1217" s="32" t="s">
        <v>2763</v>
      </c>
      <c r="J1217" s="32" t="s">
        <v>2764</v>
      </c>
      <c r="K1217" s="32" t="s">
        <v>2765</v>
      </c>
      <c r="L1217" s="11"/>
      <c r="M1217" s="11"/>
      <c r="N1217" s="11"/>
    </row>
    <row r="1218" spans="1:14" ht="15.12" thickBot="1" customHeight="1">
      <c r="A1218" s="11"/>
      <c r="B1218" s="11"/>
      <c r="C1218" s="11"/>
      <c r="D1218" s="33"/>
      <c r="E1218" s="34" t="s">
        <v>2766</v>
      </c>
      <c r="F1218" s="35">
        <v>1</v>
      </c>
      <c r="G1218" s="36"/>
      <c r="H1218" s="36"/>
      <c r="I1218" s="36">
        <v>14.83</v>
      </c>
      <c r="J1218" s="38">
        <f ca="1">ROUND(F1218*I1218,2)</f>
        <v>0</v>
      </c>
      <c r="K1218" s="49"/>
      <c r="L1218" s="11"/>
      <c r="M1218" s="11"/>
      <c r="N1218" s="11"/>
    </row>
    <row r="1219" spans="1:14" ht="21.36" thickBot="1" customHeight="1">
      <c r="A1219" s="11"/>
      <c r="B1219" s="11"/>
      <c r="C1219" s="11"/>
      <c r="D1219" s="33"/>
      <c r="E1219" s="9" t="s">
        <v>2767</v>
      </c>
      <c r="F1219" s="7">
        <v>1</v>
      </c>
      <c r="G1219" s="29"/>
      <c r="H1219" s="29"/>
      <c r="I1219" s="29">
        <v>9.90</v>
      </c>
      <c r="J1219" s="37">
        <f ca="1">ROUND(F1219*I1219,2)</f>
        <v>0</v>
      </c>
      <c r="K1219" s="11"/>
      <c r="L1219" s="11"/>
      <c r="M1219" s="11"/>
      <c r="N1219" s="11"/>
    </row>
    <row r="1220" spans="1:14" ht="21.36" thickBot="1" customHeight="1">
      <c r="A1220" s="11"/>
      <c r="B1220" s="11"/>
      <c r="C1220" s="11"/>
      <c r="D1220" s="33"/>
      <c r="E1220" s="9" t="s">
        <v>2768</v>
      </c>
      <c r="F1220" s="7">
        <v>1</v>
      </c>
      <c r="G1220" s="29"/>
      <c r="H1220" s="29"/>
      <c r="I1220" s="29">
        <v>5.02</v>
      </c>
      <c r="J1220" s="37">
        <f ca="1">ROUND(F1220*I1220,2)</f>
        <v>0</v>
      </c>
      <c r="K1220" s="11"/>
      <c r="L1220" s="11"/>
      <c r="M1220" s="11"/>
      <c r="N1220" s="11"/>
    </row>
    <row r="1221" spans="1:14" ht="15.12" thickBot="1" customHeight="1">
      <c r="A1221" s="11"/>
      <c r="B1221" s="11"/>
      <c r="C1221" s="11"/>
      <c r="D1221" s="33"/>
      <c r="E1221" s="9" t="s">
        <v>2769</v>
      </c>
      <c r="F1221" s="7">
        <v>1</v>
      </c>
      <c r="G1221" s="29"/>
      <c r="H1221" s="29"/>
      <c r="I1221" s="29">
        <v>10.34</v>
      </c>
      <c r="J1221" s="37">
        <f ca="1">ROUND(F1221*I1221,2)</f>
        <v>0</v>
      </c>
      <c r="K1221" s="39">
        <f ca="1">SUM(J1218:J1221)</f>
        <v>0</v>
      </c>
      <c r="L1221" s="11"/>
      <c r="M1221" s="11"/>
      <c r="N1221" s="11"/>
    </row>
    <row r="1222" spans="1:14" ht="15.48" thickBot="1" customHeight="1">
      <c r="A1222" s="17" t="s">
        <v>2770</v>
      </c>
      <c r="B1222" s="9" t="s">
        <v>2771</v>
      </c>
      <c r="C1222" s="9" t="s">
        <v>2772</v>
      </c>
      <c r="D1222" s="28" t="s">
        <v>2773</v>
      </c>
      <c r="E1222" s="28"/>
      <c r="F1222" s="28"/>
      <c r="G1222" s="28"/>
      <c r="H1222" s="28"/>
      <c r="I1222" s="28"/>
      <c r="J1222" s="28"/>
      <c r="K1222" s="29">
        <f ca="1">SUM(K1225:K1228)</f>
        <v>0</v>
      </c>
      <c r="L1222" s="29">
        <f ca="1">ROUND(51.01*(1+M2/100),2)</f>
        <v>0</v>
      </c>
      <c r="M1222" s="29">
        <f ca="1">ROUND(K1222*L1222,2)</f>
        <v>0</v>
      </c>
      <c r="N1222" s="11"/>
    </row>
    <row r="1223" spans="1:14" ht="113.76" thickBot="1" customHeight="1">
      <c r="A1223" s="11"/>
      <c r="B1223" s="11"/>
      <c r="C1223" s="11"/>
      <c r="D1223" s="28" t="s">
        <v>2774</v>
      </c>
      <c r="E1223" s="28"/>
      <c r="F1223" s="28"/>
      <c r="G1223" s="28"/>
      <c r="H1223" s="28"/>
      <c r="I1223" s="28"/>
      <c r="J1223" s="28"/>
      <c r="K1223" s="28"/>
      <c r="L1223" s="28"/>
      <c r="M1223" s="28"/>
      <c r="N1223" s="11"/>
    </row>
    <row r="1224" spans="1:14" ht="30.60" thickBot="1" customHeight="1">
      <c r="A1224" s="11"/>
      <c r="B1224" s="11"/>
      <c r="C1224" s="11"/>
      <c r="D1224" s="11"/>
      <c r="E1224" s="30" t="s">
        <v>2775</v>
      </c>
      <c r="F1224" s="32" t="s">
        <v>2776</v>
      </c>
      <c r="G1224" s="32" t="s">
        <v>2777</v>
      </c>
      <c r="H1224" s="32" t="s">
        <v>2778</v>
      </c>
      <c r="I1224" s="32" t="s">
        <v>2779</v>
      </c>
      <c r="J1224" s="32" t="s">
        <v>2780</v>
      </c>
      <c r="K1224" s="32" t="s">
        <v>2781</v>
      </c>
      <c r="L1224" s="11"/>
      <c r="M1224" s="11"/>
      <c r="N1224" s="11"/>
    </row>
    <row r="1225" spans="1:14" ht="15.12" thickBot="1" customHeight="1">
      <c r="A1225" s="11"/>
      <c r="B1225" s="11"/>
      <c r="C1225" s="11"/>
      <c r="D1225" s="33"/>
      <c r="E1225" s="34" t="s">
        <v>2782</v>
      </c>
      <c r="F1225" s="35">
        <v>1</v>
      </c>
      <c r="G1225" s="36"/>
      <c r="H1225" s="36"/>
      <c r="I1225" s="36">
        <v>9.75</v>
      </c>
      <c r="J1225" s="38">
        <f ca="1">ROUND(F1225*I1225,2)</f>
        <v>0</v>
      </c>
      <c r="K1225" s="49"/>
      <c r="L1225" s="11"/>
      <c r="M1225" s="11"/>
      <c r="N1225" s="11"/>
    </row>
    <row r="1226" spans="1:14" ht="39.84" thickBot="1" customHeight="1">
      <c r="A1226" s="11"/>
      <c r="B1226" s="11"/>
      <c r="C1226" s="11"/>
      <c r="D1226" s="33"/>
      <c r="E1226" s="9" t="s">
        <v>2783</v>
      </c>
      <c r="F1226" s="7">
        <v>1</v>
      </c>
      <c r="G1226" s="29"/>
      <c r="H1226" s="29"/>
      <c r="I1226" s="29">
        <v>69.36</v>
      </c>
      <c r="J1226" s="37">
        <f ca="1">ROUND(F1226*I1226,2)</f>
        <v>0</v>
      </c>
      <c r="K1226" s="11"/>
      <c r="L1226" s="11"/>
      <c r="M1226" s="11"/>
      <c r="N1226" s="11"/>
    </row>
    <row r="1227" spans="1:14" ht="15.12" thickBot="1" customHeight="1">
      <c r="A1227" s="11"/>
      <c r="B1227" s="11"/>
      <c r="C1227" s="11"/>
      <c r="D1227" s="33"/>
      <c r="E1227" s="9" t="s">
        <v>2784</v>
      </c>
      <c r="F1227" s="7">
        <v>1</v>
      </c>
      <c r="G1227" s="29"/>
      <c r="H1227" s="29"/>
      <c r="I1227" s="29">
        <v>11.32</v>
      </c>
      <c r="J1227" s="37">
        <f ca="1">ROUND(F1227*I1227,2)</f>
        <v>0</v>
      </c>
      <c r="K1227" s="11"/>
      <c r="L1227" s="11"/>
      <c r="M1227" s="11"/>
      <c r="N1227" s="11"/>
    </row>
    <row r="1228" spans="1:14" ht="15.12" thickBot="1" customHeight="1">
      <c r="A1228" s="11"/>
      <c r="B1228" s="11"/>
      <c r="C1228" s="11"/>
      <c r="D1228" s="33"/>
      <c r="E1228" s="9" t="s">
        <v>2785</v>
      </c>
      <c r="F1228" s="7">
        <v>1</v>
      </c>
      <c r="G1228" s="29"/>
      <c r="H1228" s="29"/>
      <c r="I1228" s="29">
        <v>12.71</v>
      </c>
      <c r="J1228" s="37">
        <f ca="1">ROUND(F1228*I1228,2)</f>
        <v>0</v>
      </c>
      <c r="K1228" s="39">
        <f ca="1">SUM(J1225:J1228)</f>
        <v>0</v>
      </c>
      <c r="L1228" s="11"/>
      <c r="M1228" s="11"/>
      <c r="N1228" s="11"/>
    </row>
    <row r="1229" spans="1:14" ht="15.48" thickBot="1" customHeight="1">
      <c r="A1229" s="17" t="s">
        <v>2786</v>
      </c>
      <c r="B1229" s="9" t="s">
        <v>2787</v>
      </c>
      <c r="C1229" s="9" t="s">
        <v>2788</v>
      </c>
      <c r="D1229" s="28" t="s">
        <v>2789</v>
      </c>
      <c r="E1229" s="28"/>
      <c r="F1229" s="28"/>
      <c r="G1229" s="28"/>
      <c r="H1229" s="28"/>
      <c r="I1229" s="28"/>
      <c r="J1229" s="28"/>
      <c r="K1229" s="29">
        <f ca="1">SUM(K1232:K1232)</f>
        <v>0</v>
      </c>
      <c r="L1229" s="29">
        <f ca="1">ROUND(50.55*(1+M2/100),2)</f>
        <v>0</v>
      </c>
      <c r="M1229" s="29">
        <f ca="1">ROUND(K1229*L1229,2)</f>
        <v>0</v>
      </c>
      <c r="N1229" s="11"/>
    </row>
    <row r="1230" spans="1:14" ht="123.00" thickBot="1" customHeight="1">
      <c r="A1230" s="11"/>
      <c r="B1230" s="11"/>
      <c r="C1230" s="11"/>
      <c r="D1230" s="28" t="s">
        <v>2790</v>
      </c>
      <c r="E1230" s="28"/>
      <c r="F1230" s="28"/>
      <c r="G1230" s="28"/>
      <c r="H1230" s="28"/>
      <c r="I1230" s="28"/>
      <c r="J1230" s="28"/>
      <c r="K1230" s="28"/>
      <c r="L1230" s="28"/>
      <c r="M1230" s="28"/>
      <c r="N1230" s="11"/>
    </row>
    <row r="1231" spans="1:14" ht="15.12" thickBot="1" customHeight="1">
      <c r="A1231" s="11"/>
      <c r="B1231" s="11"/>
      <c r="C1231" s="11"/>
      <c r="D1231" s="11"/>
      <c r="E1231" s="30"/>
      <c r="F1231" s="32" t="s">
        <v>2791</v>
      </c>
      <c r="G1231" s="32" t="s">
        <v>2792</v>
      </c>
      <c r="H1231" s="32" t="s">
        <v>2793</v>
      </c>
      <c r="I1231" s="32" t="s">
        <v>2794</v>
      </c>
      <c r="J1231" s="32" t="s">
        <v>2795</v>
      </c>
      <c r="K1231" s="32" t="s">
        <v>2796</v>
      </c>
      <c r="L1231" s="11"/>
      <c r="M1231" s="11"/>
      <c r="N1231" s="11"/>
    </row>
    <row r="1232" spans="1:14" ht="15.12" thickBot="1" customHeight="1">
      <c r="A1232" s="11"/>
      <c r="B1232" s="11"/>
      <c r="C1232" s="11"/>
      <c r="D1232" s="33"/>
      <c r="E1232" s="34" t="s">
        <v>2797</v>
      </c>
      <c r="F1232" s="35">
        <v>1</v>
      </c>
      <c r="G1232" s="36"/>
      <c r="H1232" s="36"/>
      <c r="I1232" s="36">
        <v>27.82</v>
      </c>
      <c r="J1232" s="38">
        <f ca="1">ROUND(F1232*I1232,2)</f>
        <v>0</v>
      </c>
      <c r="K1232" s="40">
        <f ca="1">SUM(J1232:J1232)</f>
        <v>0</v>
      </c>
      <c r="L1232" s="11"/>
      <c r="M1232" s="11"/>
      <c r="N1232" s="11"/>
    </row>
    <row r="1233" spans="1:14" ht="15.48" thickBot="1" customHeight="1">
      <c r="A1233" s="17" t="s">
        <v>2798</v>
      </c>
      <c r="B1233" s="9" t="s">
        <v>2799</v>
      </c>
      <c r="C1233" s="9" t="s">
        <v>2800</v>
      </c>
      <c r="D1233" s="28" t="s">
        <v>2801</v>
      </c>
      <c r="E1233" s="28"/>
      <c r="F1233" s="28"/>
      <c r="G1233" s="28"/>
      <c r="H1233" s="28"/>
      <c r="I1233" s="28"/>
      <c r="J1233" s="28"/>
      <c r="K1233" s="29">
        <f ca="1">SUM(K1236:K1236)</f>
        <v>0</v>
      </c>
      <c r="L1233" s="29">
        <f ca="1">ROUND(63.86*(1+M2/100),2)</f>
        <v>0</v>
      </c>
      <c r="M1233" s="29">
        <f ca="1">ROUND(K1233*L1233,2)</f>
        <v>0</v>
      </c>
      <c r="N1233" s="11"/>
    </row>
    <row r="1234" spans="1:14" ht="49.08" thickBot="1" customHeight="1">
      <c r="A1234" s="11"/>
      <c r="B1234" s="11"/>
      <c r="C1234" s="11"/>
      <c r="D1234" s="28" t="s">
        <v>2802</v>
      </c>
      <c r="E1234" s="28"/>
      <c r="F1234" s="28"/>
      <c r="G1234" s="28"/>
      <c r="H1234" s="28"/>
      <c r="I1234" s="28"/>
      <c r="J1234" s="28"/>
      <c r="K1234" s="28"/>
      <c r="L1234" s="28"/>
      <c r="M1234" s="28"/>
      <c r="N1234" s="11"/>
    </row>
    <row r="1235" spans="1:14" ht="15.12" thickBot="1" customHeight="1">
      <c r="A1235" s="11"/>
      <c r="B1235" s="11"/>
      <c r="C1235" s="11"/>
      <c r="D1235" s="11"/>
      <c r="E1235" s="30"/>
      <c r="F1235" s="32" t="s">
        <v>2803</v>
      </c>
      <c r="G1235" s="32" t="s">
        <v>2804</v>
      </c>
      <c r="H1235" s="32" t="s">
        <v>2805</v>
      </c>
      <c r="I1235" s="32" t="s">
        <v>2806</v>
      </c>
      <c r="J1235" s="32" t="s">
        <v>2807</v>
      </c>
      <c r="K1235" s="32" t="s">
        <v>2808</v>
      </c>
      <c r="L1235" s="11"/>
      <c r="M1235" s="11"/>
      <c r="N1235" s="11"/>
    </row>
    <row r="1236" spans="1:14" ht="15.12" thickBot="1" customHeight="1">
      <c r="A1236" s="11"/>
      <c r="B1236" s="11"/>
      <c r="C1236" s="11"/>
      <c r="D1236" s="33"/>
      <c r="E1236" s="34"/>
      <c r="F1236" s="35">
        <v>1</v>
      </c>
      <c r="G1236" s="36"/>
      <c r="H1236" s="36"/>
      <c r="I1236" s="36"/>
      <c r="J1236" s="38">
        <f ca="1">ROUND(F1236,2)</f>
        <v>0</v>
      </c>
      <c r="K1236" s="40">
        <f ca="1">SUM(J1236:J1236)</f>
        <v>0</v>
      </c>
      <c r="L1236" s="11"/>
      <c r="M1236" s="11"/>
      <c r="N1236" s="11"/>
    </row>
    <row r="1237" spans="1:14" ht="15.48" thickBot="1" customHeight="1">
      <c r="A1237" s="17" t="s">
        <v>2809</v>
      </c>
      <c r="B1237" s="9" t="s">
        <v>2810</v>
      </c>
      <c r="C1237" s="9" t="s">
        <v>2811</v>
      </c>
      <c r="D1237" s="28" t="s">
        <v>2812</v>
      </c>
      <c r="E1237" s="28"/>
      <c r="F1237" s="28"/>
      <c r="G1237" s="28"/>
      <c r="H1237" s="28"/>
      <c r="I1237" s="28"/>
      <c r="J1237" s="28"/>
      <c r="K1237" s="29">
        <f ca="1">SUM(K1240:K1244)</f>
        <v>0</v>
      </c>
      <c r="L1237" s="29">
        <f ca="1">ROUND(34.07*(1+M2/100),2)</f>
        <v>0</v>
      </c>
      <c r="M1237" s="29">
        <f ca="1">ROUND(K1237*L1237,2)</f>
        <v>0</v>
      </c>
      <c r="N1237" s="11"/>
    </row>
    <row r="1238" spans="1:14" ht="58.32" thickBot="1" customHeight="1">
      <c r="A1238" s="11"/>
      <c r="B1238" s="11"/>
      <c r="C1238" s="11"/>
      <c r="D1238" s="28" t="s">
        <v>2813</v>
      </c>
      <c r="E1238" s="28"/>
      <c r="F1238" s="28"/>
      <c r="G1238" s="28"/>
      <c r="H1238" s="28"/>
      <c r="I1238" s="28"/>
      <c r="J1238" s="28"/>
      <c r="K1238" s="28"/>
      <c r="L1238" s="28"/>
      <c r="M1238" s="28"/>
      <c r="N1238" s="11"/>
    </row>
    <row r="1239" spans="1:14" ht="30.60" thickBot="1" customHeight="1">
      <c r="A1239" s="11"/>
      <c r="B1239" s="11"/>
      <c r="C1239" s="11"/>
      <c r="D1239" s="11"/>
      <c r="E1239" s="30" t="s">
        <v>2814</v>
      </c>
      <c r="F1239" s="32" t="s">
        <v>2815</v>
      </c>
      <c r="G1239" s="32" t="s">
        <v>2816</v>
      </c>
      <c r="H1239" s="32" t="s">
        <v>2817</v>
      </c>
      <c r="I1239" s="32" t="s">
        <v>2818</v>
      </c>
      <c r="J1239" s="32" t="s">
        <v>2819</v>
      </c>
      <c r="K1239" s="32" t="s">
        <v>2820</v>
      </c>
      <c r="L1239" s="11"/>
      <c r="M1239" s="11"/>
      <c r="N1239" s="11"/>
    </row>
    <row r="1240" spans="1:14" ht="15.12" thickBot="1" customHeight="1">
      <c r="A1240" s="11"/>
      <c r="B1240" s="11"/>
      <c r="C1240" s="11"/>
      <c r="D1240" s="33"/>
      <c r="E1240" s="34" t="s">
        <v>2821</v>
      </c>
      <c r="F1240" s="35">
        <v>1</v>
      </c>
      <c r="G1240" s="36">
        <v>2.80</v>
      </c>
      <c r="H1240" s="36"/>
      <c r="I1240" s="36"/>
      <c r="J1240" s="38">
        <f ca="1">ROUND(F1240*G1240,2)</f>
        <v>0</v>
      </c>
      <c r="K1240" s="49"/>
      <c r="L1240" s="11"/>
      <c r="M1240" s="11"/>
      <c r="N1240" s="11"/>
    </row>
    <row r="1241" spans="1:14" ht="15.12" thickBot="1" customHeight="1">
      <c r="A1241" s="11"/>
      <c r="B1241" s="11"/>
      <c r="C1241" s="11"/>
      <c r="D1241" s="33"/>
      <c r="E1241" s="9" t="s">
        <v>2822</v>
      </c>
      <c r="F1241" s="7">
        <v>1</v>
      </c>
      <c r="G1241" s="29">
        <v>3.20</v>
      </c>
      <c r="H1241" s="29"/>
      <c r="I1241" s="29"/>
      <c r="J1241" s="37">
        <f ca="1">ROUND(F1241*G1241,2)</f>
        <v>0</v>
      </c>
      <c r="K1241" s="11"/>
      <c r="L1241" s="11"/>
      <c r="M1241" s="11"/>
      <c r="N1241" s="11"/>
    </row>
    <row r="1242" spans="1:14" ht="15.12" thickBot="1" customHeight="1">
      <c r="A1242" s="11"/>
      <c r="B1242" s="11"/>
      <c r="C1242" s="11"/>
      <c r="D1242" s="33"/>
      <c r="E1242" s="9" t="s">
        <v>2823</v>
      </c>
      <c r="F1242" s="7">
        <v>1</v>
      </c>
      <c r="G1242" s="29">
        <v>11.50</v>
      </c>
      <c r="H1242" s="29"/>
      <c r="I1242" s="29"/>
      <c r="J1242" s="37">
        <f ca="1">ROUND(F1242*G1242,2)</f>
        <v>0</v>
      </c>
      <c r="K1242" s="11"/>
      <c r="L1242" s="11"/>
      <c r="M1242" s="11"/>
      <c r="N1242" s="11"/>
    </row>
    <row r="1243" spans="1:14" ht="15.12" thickBot="1" customHeight="1">
      <c r="A1243" s="11"/>
      <c r="B1243" s="11"/>
      <c r="C1243" s="11"/>
      <c r="D1243" s="33"/>
      <c r="E1243" s="9"/>
      <c r="F1243" s="7"/>
      <c r="G1243" s="29"/>
      <c r="H1243" s="29"/>
      <c r="I1243" s="29"/>
      <c r="J1243" s="31" t="s">
        <v>2824</v>
      </c>
      <c r="K1243" s="11"/>
      <c r="L1243" s="11"/>
      <c r="M1243" s="11"/>
      <c r="N1243" s="11"/>
    </row>
    <row r="1244" spans="1:14" ht="21.36" thickBot="1" customHeight="1">
      <c r="A1244" s="11"/>
      <c r="B1244" s="11"/>
      <c r="C1244" s="11"/>
      <c r="D1244" s="33"/>
      <c r="E1244" s="9" t="s">
        <v>2825</v>
      </c>
      <c r="F1244" s="7">
        <v>1</v>
      </c>
      <c r="G1244" s="29">
        <v>2.00</v>
      </c>
      <c r="H1244" s="29"/>
      <c r="I1244" s="29"/>
      <c r="J1244" s="37">
        <f ca="1">ROUND(F1244*G1244,2)</f>
        <v>0</v>
      </c>
      <c r="K1244" s="39">
        <f ca="1">SUM(J1240:J1244)</f>
        <v>0</v>
      </c>
      <c r="L1244" s="11"/>
      <c r="M1244" s="11"/>
      <c r="N1244" s="11"/>
    </row>
    <row r="1245" spans="1:14" ht="15.48" thickBot="1" customHeight="1">
      <c r="A1245" s="17" t="s">
        <v>2826</v>
      </c>
      <c r="B1245" s="9" t="s">
        <v>2827</v>
      </c>
      <c r="C1245" s="9" t="s">
        <v>2828</v>
      </c>
      <c r="D1245" s="28" t="s">
        <v>2829</v>
      </c>
      <c r="E1245" s="28"/>
      <c r="F1245" s="28"/>
      <c r="G1245" s="28"/>
      <c r="H1245" s="28"/>
      <c r="I1245" s="28"/>
      <c r="J1245" s="28"/>
      <c r="K1245" s="29">
        <f ca="1">SUM(K1248:K1249)</f>
        <v>0</v>
      </c>
      <c r="L1245" s="29">
        <f ca="1">ROUND(26.73*(1+M2/100),2)</f>
        <v>0</v>
      </c>
      <c r="M1245" s="29">
        <f ca="1">ROUND(K1245*L1245,2)</f>
        <v>0</v>
      </c>
      <c r="N1245" s="11"/>
    </row>
    <row r="1246" spans="1:14" ht="49.08" thickBot="1" customHeight="1">
      <c r="A1246" s="11"/>
      <c r="B1246" s="11"/>
      <c r="C1246" s="11"/>
      <c r="D1246" s="28" t="s">
        <v>2830</v>
      </c>
      <c r="E1246" s="28"/>
      <c r="F1246" s="28"/>
      <c r="G1246" s="28"/>
      <c r="H1246" s="28"/>
      <c r="I1246" s="28"/>
      <c r="J1246" s="28"/>
      <c r="K1246" s="28"/>
      <c r="L1246" s="28"/>
      <c r="M1246" s="28"/>
      <c r="N1246" s="11"/>
    </row>
    <row r="1247" spans="1:14" ht="15.12" thickBot="1" customHeight="1">
      <c r="A1247" s="11"/>
      <c r="B1247" s="11"/>
      <c r="C1247" s="11"/>
      <c r="D1247" s="11"/>
      <c r="E1247" s="30"/>
      <c r="F1247" s="32" t="s">
        <v>2831</v>
      </c>
      <c r="G1247" s="32" t="s">
        <v>2832</v>
      </c>
      <c r="H1247" s="32" t="s">
        <v>2833</v>
      </c>
      <c r="I1247" s="32" t="s">
        <v>2834</v>
      </c>
      <c r="J1247" s="32" t="s">
        <v>2835</v>
      </c>
      <c r="K1247" s="32" t="s">
        <v>2836</v>
      </c>
      <c r="L1247" s="11"/>
      <c r="M1247" s="11"/>
      <c r="N1247" s="11"/>
    </row>
    <row r="1248" spans="1:14" ht="15.12" thickBot="1" customHeight="1">
      <c r="A1248" s="11"/>
      <c r="B1248" s="11"/>
      <c r="C1248" s="11"/>
      <c r="D1248" s="33"/>
      <c r="E1248" s="34" t="s">
        <v>2837</v>
      </c>
      <c r="F1248" s="35">
        <v>5</v>
      </c>
      <c r="G1248" s="36"/>
      <c r="H1248" s="36"/>
      <c r="I1248" s="36"/>
      <c r="J1248" s="38">
        <f ca="1">ROUND(F1248,2)</f>
        <v>0</v>
      </c>
      <c r="K1248" s="49"/>
      <c r="L1248" s="11"/>
      <c r="M1248" s="11"/>
      <c r="N1248" s="11"/>
    </row>
    <row r="1249" spans="1:14" ht="15.12" thickBot="1" customHeight="1">
      <c r="A1249" s="11"/>
      <c r="B1249" s="11"/>
      <c r="C1249" s="11"/>
      <c r="D1249" s="33"/>
      <c r="E1249" s="9" t="s">
        <v>2838</v>
      </c>
      <c r="F1249" s="7">
        <v>3</v>
      </c>
      <c r="G1249" s="29"/>
      <c r="H1249" s="29"/>
      <c r="I1249" s="29"/>
      <c r="J1249" s="37">
        <f ca="1">ROUND(F1249,2)</f>
        <v>0</v>
      </c>
      <c r="K1249" s="39">
        <f ca="1">SUM(J1248:J1249)</f>
        <v>0</v>
      </c>
      <c r="L1249" s="11"/>
      <c r="M1249" s="11"/>
      <c r="N1249" s="11"/>
    </row>
    <row r="1250" spans="1:14" ht="15.48" thickBot="1" customHeight="1">
      <c r="A1250" s="41"/>
      <c r="B1250" s="41"/>
      <c r="C1250" s="41"/>
      <c r="D1250" s="42" t="s">
        <v>2839</v>
      </c>
      <c r="E1250" s="43"/>
      <c r="F1250" s="43"/>
      <c r="G1250" s="43"/>
      <c r="H1250" s="43"/>
      <c r="I1250" s="43"/>
      <c r="J1250" s="43"/>
      <c r="K1250" s="43"/>
      <c r="L1250" s="44">
        <f ca="1">M1076+M1082+M1088+M1099+M1110+M1120+M1131+M1135+M1139+M1145+M1160+M1185+M1190+M1196+M1200+M1209+M1222+M1229+M1233+M1237+M1245</f>
        <v>0</v>
      </c>
      <c r="M1250" s="44">
        <f ca="1">ROUND(L1250,2)</f>
        <v>0</v>
      </c>
      <c r="N1250" s="11"/>
    </row>
    <row r="1251" spans="1:14" ht="15.48" thickBot="1" customHeight="1">
      <c r="A1251" s="45" t="s">
        <v>2840</v>
      </c>
      <c r="B1251" s="45" t="s">
        <v>2841</v>
      </c>
      <c r="C1251" s="46"/>
      <c r="D1251" s="47" t="s">
        <v>2842</v>
      </c>
      <c r="E1251" s="47"/>
      <c r="F1251" s="47"/>
      <c r="G1251" s="47"/>
      <c r="H1251" s="47"/>
      <c r="I1251" s="47"/>
      <c r="J1251" s="47"/>
      <c r="K1251" s="46"/>
      <c r="L1251" s="48">
        <f ca="1">L1349</f>
        <v>0</v>
      </c>
      <c r="M1251" s="48">
        <f ca="1">ROUND(L1251,2)</f>
        <v>0</v>
      </c>
      <c r="N1251" s="11"/>
    </row>
    <row r="1252" spans="1:14" ht="15.48" thickBot="1" customHeight="1">
      <c r="A1252" s="17" t="s">
        <v>2843</v>
      </c>
      <c r="B1252" s="9" t="s">
        <v>2844</v>
      </c>
      <c r="C1252" s="9" t="s">
        <v>2845</v>
      </c>
      <c r="D1252" s="28" t="s">
        <v>2846</v>
      </c>
      <c r="E1252" s="28"/>
      <c r="F1252" s="28"/>
      <c r="G1252" s="28"/>
      <c r="H1252" s="28"/>
      <c r="I1252" s="28"/>
      <c r="J1252" s="28"/>
      <c r="K1252" s="29">
        <f ca="1">SUM(K1255:K1255)</f>
        <v>0</v>
      </c>
      <c r="L1252" s="29">
        <f ca="1">ROUND(49.09*(1+M2/100),2)</f>
        <v>0</v>
      </c>
      <c r="M1252" s="29">
        <f ca="1">ROUND(K1252*L1252,2)</f>
        <v>0</v>
      </c>
      <c r="N1252" s="11"/>
    </row>
    <row r="1253" spans="1:14" ht="86.04" thickBot="1" customHeight="1">
      <c r="A1253" s="11"/>
      <c r="B1253" s="11"/>
      <c r="C1253" s="11"/>
      <c r="D1253" s="28" t="s">
        <v>2847</v>
      </c>
      <c r="E1253" s="28"/>
      <c r="F1253" s="28"/>
      <c r="G1253" s="28"/>
      <c r="H1253" s="28"/>
      <c r="I1253" s="28"/>
      <c r="J1253" s="28"/>
      <c r="K1253" s="28"/>
      <c r="L1253" s="28"/>
      <c r="M1253" s="28"/>
      <c r="N1253" s="11"/>
    </row>
    <row r="1254" spans="1:14" ht="15.12" thickBot="1" customHeight="1">
      <c r="A1254" s="11"/>
      <c r="B1254" s="11"/>
      <c r="C1254" s="11"/>
      <c r="D1254" s="11"/>
      <c r="E1254" s="30"/>
      <c r="F1254" s="32" t="s">
        <v>2848</v>
      </c>
      <c r="G1254" s="32" t="s">
        <v>2849</v>
      </c>
      <c r="H1254" s="32" t="s">
        <v>2850</v>
      </c>
      <c r="I1254" s="32" t="s">
        <v>2851</v>
      </c>
      <c r="J1254" s="32" t="s">
        <v>2852</v>
      </c>
      <c r="K1254" s="32" t="s">
        <v>2853</v>
      </c>
      <c r="L1254" s="11"/>
      <c r="M1254" s="11"/>
      <c r="N1254" s="11"/>
    </row>
    <row r="1255" spans="1:14" ht="15.12" thickBot="1" customHeight="1">
      <c r="A1255" s="11"/>
      <c r="B1255" s="11"/>
      <c r="C1255" s="11"/>
      <c r="D1255" s="33"/>
      <c r="E1255" s="34"/>
      <c r="F1255" s="35">
        <v>1</v>
      </c>
      <c r="G1255" s="36">
        <v>4.20</v>
      </c>
      <c r="H1255" s="36">
        <v>2.30</v>
      </c>
      <c r="I1255" s="36"/>
      <c r="J1255" s="38">
        <f ca="1">ROUND(F1255*G1255*H1255,2)</f>
        <v>0</v>
      </c>
      <c r="K1255" s="40">
        <f ca="1">SUM(J1255:J1255)</f>
        <v>0</v>
      </c>
      <c r="L1255" s="11"/>
      <c r="M1255" s="11"/>
      <c r="N1255" s="11"/>
    </row>
    <row r="1256" spans="1:14" ht="15.48" thickBot="1" customHeight="1">
      <c r="A1256" s="17" t="s">
        <v>2854</v>
      </c>
      <c r="B1256" s="9" t="s">
        <v>2855</v>
      </c>
      <c r="C1256" s="9" t="s">
        <v>2856</v>
      </c>
      <c r="D1256" s="28" t="s">
        <v>2857</v>
      </c>
      <c r="E1256" s="28"/>
      <c r="F1256" s="28"/>
      <c r="G1256" s="28"/>
      <c r="H1256" s="28"/>
      <c r="I1256" s="28"/>
      <c r="J1256" s="28"/>
      <c r="K1256" s="29">
        <f ca="1">SUM(K1259:K1259)</f>
        <v>0</v>
      </c>
      <c r="L1256" s="29">
        <f ca="1">ROUND(27.88*(1+M2/100),2)</f>
        <v>0</v>
      </c>
      <c r="M1256" s="29">
        <f ca="1">ROUND(K1256*L1256,2)</f>
        <v>0</v>
      </c>
      <c r="N1256" s="11"/>
    </row>
    <row r="1257" spans="1:14" ht="49.08" thickBot="1" customHeight="1">
      <c r="A1257" s="11"/>
      <c r="B1257" s="11"/>
      <c r="C1257" s="11"/>
      <c r="D1257" s="28" t="s">
        <v>2858</v>
      </c>
      <c r="E1257" s="28"/>
      <c r="F1257" s="28"/>
      <c r="G1257" s="28"/>
      <c r="H1257" s="28"/>
      <c r="I1257" s="28"/>
      <c r="J1257" s="28"/>
      <c r="K1257" s="28"/>
      <c r="L1257" s="28"/>
      <c r="M1257" s="28"/>
      <c r="N1257" s="11"/>
    </row>
    <row r="1258" spans="1:14" ht="15.12" thickBot="1" customHeight="1">
      <c r="A1258" s="11"/>
      <c r="B1258" s="11"/>
      <c r="C1258" s="11"/>
      <c r="D1258" s="11"/>
      <c r="E1258" s="30"/>
      <c r="F1258" s="32" t="s">
        <v>2859</v>
      </c>
      <c r="G1258" s="32" t="s">
        <v>2860</v>
      </c>
      <c r="H1258" s="32" t="s">
        <v>2861</v>
      </c>
      <c r="I1258" s="32" t="s">
        <v>2862</v>
      </c>
      <c r="J1258" s="32" t="s">
        <v>2863</v>
      </c>
      <c r="K1258" s="32" t="s">
        <v>2864</v>
      </c>
      <c r="L1258" s="11"/>
      <c r="M1258" s="11"/>
      <c r="N1258" s="11"/>
    </row>
    <row r="1259" spans="1:14" ht="15.12" thickBot="1" customHeight="1">
      <c r="A1259" s="11"/>
      <c r="B1259" s="11"/>
      <c r="C1259" s="11"/>
      <c r="D1259" s="33"/>
      <c r="E1259" s="34"/>
      <c r="F1259" s="35">
        <v>2</v>
      </c>
      <c r="G1259" s="36">
        <v>2.30</v>
      </c>
      <c r="H1259" s="36"/>
      <c r="I1259" s="36"/>
      <c r="J1259" s="38">
        <f ca="1">ROUND(F1259*G1259,2)</f>
        <v>0</v>
      </c>
      <c r="K1259" s="40">
        <f ca="1">SUM(J1259:J1259)</f>
        <v>0</v>
      </c>
      <c r="L1259" s="11"/>
      <c r="M1259" s="11"/>
      <c r="N1259" s="11"/>
    </row>
    <row r="1260" spans="1:14" ht="15.48" thickBot="1" customHeight="1">
      <c r="A1260" s="17" t="s">
        <v>2865</v>
      </c>
      <c r="B1260" s="9" t="s">
        <v>2866</v>
      </c>
      <c r="C1260" s="9" t="s">
        <v>2867</v>
      </c>
      <c r="D1260" s="28" t="s">
        <v>2868</v>
      </c>
      <c r="E1260" s="28"/>
      <c r="F1260" s="28"/>
      <c r="G1260" s="28"/>
      <c r="H1260" s="28"/>
      <c r="I1260" s="28"/>
      <c r="J1260" s="28"/>
      <c r="K1260" s="29">
        <f ca="1">SUM(K1263:K1263)</f>
        <v>0</v>
      </c>
      <c r="L1260" s="29">
        <f ca="1">ROUND(35.68*(1+M2/100),2)</f>
        <v>0</v>
      </c>
      <c r="M1260" s="29">
        <f ca="1">ROUND(K1260*L1260,2)</f>
        <v>0</v>
      </c>
      <c r="N1260" s="11"/>
    </row>
    <row r="1261" spans="1:14" ht="58.32" thickBot="1" customHeight="1">
      <c r="A1261" s="11"/>
      <c r="B1261" s="11"/>
      <c r="C1261" s="11"/>
      <c r="D1261" s="28" t="s">
        <v>2869</v>
      </c>
      <c r="E1261" s="28"/>
      <c r="F1261" s="28"/>
      <c r="G1261" s="28"/>
      <c r="H1261" s="28"/>
      <c r="I1261" s="28"/>
      <c r="J1261" s="28"/>
      <c r="K1261" s="28"/>
      <c r="L1261" s="28"/>
      <c r="M1261" s="28"/>
      <c r="N1261" s="11"/>
    </row>
    <row r="1262" spans="1:14" ht="15.12" thickBot="1" customHeight="1">
      <c r="A1262" s="11"/>
      <c r="B1262" s="11"/>
      <c r="C1262" s="11"/>
      <c r="D1262" s="11"/>
      <c r="E1262" s="30"/>
      <c r="F1262" s="32" t="s">
        <v>2870</v>
      </c>
      <c r="G1262" s="32" t="s">
        <v>2871</v>
      </c>
      <c r="H1262" s="32" t="s">
        <v>2872</v>
      </c>
      <c r="I1262" s="32" t="s">
        <v>2873</v>
      </c>
      <c r="J1262" s="32" t="s">
        <v>2874</v>
      </c>
      <c r="K1262" s="32" t="s">
        <v>2875</v>
      </c>
      <c r="L1262" s="11"/>
      <c r="M1262" s="11"/>
      <c r="N1262" s="11"/>
    </row>
    <row r="1263" spans="1:14" ht="21.36" thickBot="1" customHeight="1">
      <c r="A1263" s="11"/>
      <c r="B1263" s="11"/>
      <c r="C1263" s="11"/>
      <c r="D1263" s="33"/>
      <c r="E1263" s="34" t="s">
        <v>2876</v>
      </c>
      <c r="F1263" s="35">
        <v>3</v>
      </c>
      <c r="G1263" s="36">
        <v>2.40</v>
      </c>
      <c r="H1263" s="36"/>
      <c r="I1263" s="36"/>
      <c r="J1263" s="38">
        <f ca="1">ROUND(F1263*G1263,2)</f>
        <v>0</v>
      </c>
      <c r="K1263" s="40">
        <f ca="1">SUM(J1263:J1263)</f>
        <v>0</v>
      </c>
      <c r="L1263" s="11"/>
      <c r="M1263" s="11"/>
      <c r="N1263" s="11"/>
    </row>
    <row r="1264" spans="1:14" ht="15.48" thickBot="1" customHeight="1">
      <c r="A1264" s="17" t="s">
        <v>2877</v>
      </c>
      <c r="B1264" s="9" t="s">
        <v>2878</v>
      </c>
      <c r="C1264" s="9" t="s">
        <v>2879</v>
      </c>
      <c r="D1264" s="28" t="s">
        <v>2880</v>
      </c>
      <c r="E1264" s="28"/>
      <c r="F1264" s="28"/>
      <c r="G1264" s="28"/>
      <c r="H1264" s="28"/>
      <c r="I1264" s="28"/>
      <c r="J1264" s="28"/>
      <c r="K1264" s="29">
        <f ca="1">SUM(K1267:K1268)</f>
        <v>0</v>
      </c>
      <c r="L1264" s="29">
        <f ca="1">ROUND(160.91*(1+M2/100),2)</f>
        <v>0</v>
      </c>
      <c r="M1264" s="29">
        <f ca="1">ROUND(K1264*L1264,2)</f>
        <v>0</v>
      </c>
      <c r="N1264" s="11"/>
    </row>
    <row r="1265" spans="1:14" ht="76.80" thickBot="1" customHeight="1">
      <c r="A1265" s="11"/>
      <c r="B1265" s="11"/>
      <c r="C1265" s="11"/>
      <c r="D1265" s="28" t="s">
        <v>2881</v>
      </c>
      <c r="E1265" s="28"/>
      <c r="F1265" s="28"/>
      <c r="G1265" s="28"/>
      <c r="H1265" s="28"/>
      <c r="I1265" s="28"/>
      <c r="J1265" s="28"/>
      <c r="K1265" s="28"/>
      <c r="L1265" s="28"/>
      <c r="M1265" s="28"/>
      <c r="N1265" s="11"/>
    </row>
    <row r="1266" spans="1:14" ht="15.12" thickBot="1" customHeight="1">
      <c r="A1266" s="11"/>
      <c r="B1266" s="11"/>
      <c r="C1266" s="11"/>
      <c r="D1266" s="11"/>
      <c r="E1266" s="30"/>
      <c r="F1266" s="32" t="s">
        <v>2882</v>
      </c>
      <c r="G1266" s="32" t="s">
        <v>2883</v>
      </c>
      <c r="H1266" s="32" t="s">
        <v>2884</v>
      </c>
      <c r="I1266" s="32" t="s">
        <v>2885</v>
      </c>
      <c r="J1266" s="32" t="s">
        <v>2886</v>
      </c>
      <c r="K1266" s="32" t="s">
        <v>2887</v>
      </c>
      <c r="L1266" s="11"/>
      <c r="M1266" s="11"/>
      <c r="N1266" s="11"/>
    </row>
    <row r="1267" spans="1:14" ht="15.12" thickBot="1" customHeight="1">
      <c r="A1267" s="11"/>
      <c r="B1267" s="11"/>
      <c r="C1267" s="11"/>
      <c r="D1267" s="33"/>
      <c r="E1267" s="34" t="s">
        <v>2888</v>
      </c>
      <c r="F1267" s="35">
        <v>2</v>
      </c>
      <c r="G1267" s="36">
        <v>2.70</v>
      </c>
      <c r="H1267" s="36"/>
      <c r="I1267" s="36">
        <v>3.20</v>
      </c>
      <c r="J1267" s="38">
        <f ca="1">ROUND(F1267*G1267*I1267,2)</f>
        <v>0</v>
      </c>
      <c r="K1267" s="49"/>
      <c r="L1267" s="11"/>
      <c r="M1267" s="11"/>
      <c r="N1267" s="11"/>
    </row>
    <row r="1268" spans="1:14" ht="15.12" thickBot="1" customHeight="1">
      <c r="A1268" s="11"/>
      <c r="B1268" s="11"/>
      <c r="C1268" s="11"/>
      <c r="D1268" s="33"/>
      <c r="E1268" s="9" t="s">
        <v>2889</v>
      </c>
      <c r="F1268" s="7">
        <v>1</v>
      </c>
      <c r="G1268" s="29">
        <v>3.80</v>
      </c>
      <c r="H1268" s="29"/>
      <c r="I1268" s="29">
        <v>1.20</v>
      </c>
      <c r="J1268" s="37">
        <f ca="1">ROUND(F1268*G1268*I1268,2)</f>
        <v>0</v>
      </c>
      <c r="K1268" s="39">
        <f ca="1">SUM(J1267:J1268)</f>
        <v>0</v>
      </c>
      <c r="L1268" s="11"/>
      <c r="M1268" s="11"/>
      <c r="N1268" s="11"/>
    </row>
    <row r="1269" spans="1:14" ht="15.48" thickBot="1" customHeight="1">
      <c r="A1269" s="17" t="s">
        <v>2890</v>
      </c>
      <c r="B1269" s="9" t="s">
        <v>2891</v>
      </c>
      <c r="C1269" s="9" t="s">
        <v>2892</v>
      </c>
      <c r="D1269" s="28" t="s">
        <v>2893</v>
      </c>
      <c r="E1269" s="28"/>
      <c r="F1269" s="28"/>
      <c r="G1269" s="28"/>
      <c r="H1269" s="28"/>
      <c r="I1269" s="28"/>
      <c r="J1269" s="28"/>
      <c r="K1269" s="29">
        <f ca="1">SUM(K1272:K1273)</f>
        <v>0</v>
      </c>
      <c r="L1269" s="29">
        <f ca="1">ROUND(975.60*(1+M2/100),2)</f>
        <v>0</v>
      </c>
      <c r="M1269" s="29">
        <f ca="1">ROUND(K1269*L1269,2)</f>
        <v>0</v>
      </c>
      <c r="N1269" s="11"/>
    </row>
    <row r="1270" spans="1:14" ht="104.52" thickBot="1" customHeight="1">
      <c r="A1270" s="11"/>
      <c r="B1270" s="11"/>
      <c r="C1270" s="11"/>
      <c r="D1270" s="28" t="s">
        <v>2894</v>
      </c>
      <c r="E1270" s="28"/>
      <c r="F1270" s="28"/>
      <c r="G1270" s="28"/>
      <c r="H1270" s="28"/>
      <c r="I1270" s="28"/>
      <c r="J1270" s="28"/>
      <c r="K1270" s="28"/>
      <c r="L1270" s="28"/>
      <c r="M1270" s="28"/>
      <c r="N1270" s="11"/>
    </row>
    <row r="1271" spans="1:14" ht="15.12" thickBot="1" customHeight="1">
      <c r="A1271" s="11"/>
      <c r="B1271" s="11"/>
      <c r="C1271" s="11"/>
      <c r="D1271" s="11"/>
      <c r="E1271" s="30" t="s">
        <v>2895</v>
      </c>
      <c r="F1271" s="32" t="s">
        <v>2896</v>
      </c>
      <c r="G1271" s="32" t="s">
        <v>2897</v>
      </c>
      <c r="H1271" s="32" t="s">
        <v>2898</v>
      </c>
      <c r="I1271" s="32" t="s">
        <v>2899</v>
      </c>
      <c r="J1271" s="32" t="s">
        <v>2900</v>
      </c>
      <c r="K1271" s="32" t="s">
        <v>2901</v>
      </c>
      <c r="L1271" s="11"/>
      <c r="M1271" s="11"/>
      <c r="N1271" s="11"/>
    </row>
    <row r="1272" spans="1:14" ht="30.60" thickBot="1" customHeight="1">
      <c r="A1272" s="11"/>
      <c r="B1272" s="11"/>
      <c r="C1272" s="11"/>
      <c r="D1272" s="33"/>
      <c r="E1272" s="34" t="s">
        <v>2902</v>
      </c>
      <c r="F1272" s="35"/>
      <c r="G1272" s="36"/>
      <c r="H1272" s="36"/>
      <c r="I1272" s="36"/>
      <c r="J1272" s="50" t="s">
        <v>2903</v>
      </c>
      <c r="K1272" s="49"/>
      <c r="L1272" s="11"/>
      <c r="M1272" s="11"/>
      <c r="N1272" s="11"/>
    </row>
    <row r="1273" spans="1:14" ht="30.60" thickBot="1" customHeight="1">
      <c r="A1273" s="11"/>
      <c r="B1273" s="11"/>
      <c r="C1273" s="11"/>
      <c r="D1273" s="33"/>
      <c r="E1273" s="9" t="s">
        <v>2904</v>
      </c>
      <c r="F1273" s="7">
        <v>1</v>
      </c>
      <c r="G1273" s="29"/>
      <c r="H1273" s="29"/>
      <c r="I1273" s="29"/>
      <c r="J1273" s="37">
        <f ca="1">ROUND(F1273,2)</f>
        <v>0</v>
      </c>
      <c r="K1273" s="39">
        <f ca="1">SUM(J1272:J1273)</f>
        <v>0</v>
      </c>
      <c r="L1273" s="11"/>
      <c r="M1273" s="11"/>
      <c r="N1273" s="11"/>
    </row>
    <row r="1274" spans="1:14" ht="15.48" thickBot="1" customHeight="1">
      <c r="A1274" s="17" t="s">
        <v>2905</v>
      </c>
      <c r="B1274" s="9" t="s">
        <v>2906</v>
      </c>
      <c r="C1274" s="9" t="s">
        <v>2907</v>
      </c>
      <c r="D1274" s="28" t="s">
        <v>2908</v>
      </c>
      <c r="E1274" s="28"/>
      <c r="F1274" s="28"/>
      <c r="G1274" s="28"/>
      <c r="H1274" s="28"/>
      <c r="I1274" s="28"/>
      <c r="J1274" s="28"/>
      <c r="K1274" s="29">
        <f ca="1">SUM(K1277:K1277)</f>
        <v>0</v>
      </c>
      <c r="L1274" s="29">
        <f ca="1">ROUND(377.90*(1+M2/100),2)</f>
        <v>0</v>
      </c>
      <c r="M1274" s="29">
        <f ca="1">ROUND(K1274*L1274,2)</f>
        <v>0</v>
      </c>
      <c r="N1274" s="11"/>
    </row>
    <row r="1275" spans="1:14" ht="104.52" thickBot="1" customHeight="1">
      <c r="A1275" s="11"/>
      <c r="B1275" s="11"/>
      <c r="C1275" s="11"/>
      <c r="D1275" s="28" t="s">
        <v>2909</v>
      </c>
      <c r="E1275" s="28"/>
      <c r="F1275" s="28"/>
      <c r="G1275" s="28"/>
      <c r="H1275" s="28"/>
      <c r="I1275" s="28"/>
      <c r="J1275" s="28"/>
      <c r="K1275" s="28"/>
      <c r="L1275" s="28"/>
      <c r="M1275" s="28"/>
      <c r="N1275" s="11"/>
    </row>
    <row r="1276" spans="1:14" ht="15.12" thickBot="1" customHeight="1">
      <c r="A1276" s="11"/>
      <c r="B1276" s="11"/>
      <c r="C1276" s="11"/>
      <c r="D1276" s="11"/>
      <c r="E1276" s="30"/>
      <c r="F1276" s="32" t="s">
        <v>2910</v>
      </c>
      <c r="G1276" s="32" t="s">
        <v>2911</v>
      </c>
      <c r="H1276" s="32" t="s">
        <v>2912</v>
      </c>
      <c r="I1276" s="32" t="s">
        <v>2913</v>
      </c>
      <c r="J1276" s="32" t="s">
        <v>2914</v>
      </c>
      <c r="K1276" s="32" t="s">
        <v>2915</v>
      </c>
      <c r="L1276" s="11"/>
      <c r="M1276" s="11"/>
      <c r="N1276" s="11"/>
    </row>
    <row r="1277" spans="1:14" ht="15.12" thickBot="1" customHeight="1">
      <c r="A1277" s="11"/>
      <c r="B1277" s="11"/>
      <c r="C1277" s="11"/>
      <c r="D1277" s="33"/>
      <c r="E1277" s="34" t="s">
        <v>2916</v>
      </c>
      <c r="F1277" s="35">
        <v>1</v>
      </c>
      <c r="G1277" s="36"/>
      <c r="H1277" s="36"/>
      <c r="I1277" s="36"/>
      <c r="J1277" s="38">
        <f ca="1">ROUND(F1277,2)</f>
        <v>0</v>
      </c>
      <c r="K1277" s="40">
        <f ca="1">SUM(J1277:J1277)</f>
        <v>0</v>
      </c>
      <c r="L1277" s="11"/>
      <c r="M1277" s="11"/>
      <c r="N1277" s="11"/>
    </row>
    <row r="1278" spans="1:14" ht="15.48" thickBot="1" customHeight="1">
      <c r="A1278" s="17" t="s">
        <v>2917</v>
      </c>
      <c r="B1278" s="9" t="s">
        <v>2918</v>
      </c>
      <c r="C1278" s="9" t="s">
        <v>2919</v>
      </c>
      <c r="D1278" s="28" t="s">
        <v>2920</v>
      </c>
      <c r="E1278" s="28"/>
      <c r="F1278" s="28"/>
      <c r="G1278" s="28"/>
      <c r="H1278" s="28"/>
      <c r="I1278" s="28"/>
      <c r="J1278" s="28"/>
      <c r="K1278" s="29">
        <f ca="1">SUM(K1281:K1281)</f>
        <v>0</v>
      </c>
      <c r="L1278" s="29">
        <f ca="1">ROUND(256.20*(1+M2/100),2)</f>
        <v>0</v>
      </c>
      <c r="M1278" s="29">
        <f ca="1">ROUND(K1278*L1278,2)</f>
        <v>0</v>
      </c>
      <c r="N1278" s="11"/>
    </row>
    <row r="1279" spans="1:14" ht="95.28" thickBot="1" customHeight="1">
      <c r="A1279" s="11"/>
      <c r="B1279" s="11"/>
      <c r="C1279" s="11"/>
      <c r="D1279" s="28" t="s">
        <v>2921</v>
      </c>
      <c r="E1279" s="28"/>
      <c r="F1279" s="28"/>
      <c r="G1279" s="28"/>
      <c r="H1279" s="28"/>
      <c r="I1279" s="28"/>
      <c r="J1279" s="28"/>
      <c r="K1279" s="28"/>
      <c r="L1279" s="28"/>
      <c r="M1279" s="28"/>
      <c r="N1279" s="11"/>
    </row>
    <row r="1280" spans="1:14" ht="15.12" thickBot="1" customHeight="1">
      <c r="A1280" s="11"/>
      <c r="B1280" s="11"/>
      <c r="C1280" s="11"/>
      <c r="D1280" s="11"/>
      <c r="E1280" s="30"/>
      <c r="F1280" s="32" t="s">
        <v>2922</v>
      </c>
      <c r="G1280" s="32" t="s">
        <v>2923</v>
      </c>
      <c r="H1280" s="32" t="s">
        <v>2924</v>
      </c>
      <c r="I1280" s="32" t="s">
        <v>2925</v>
      </c>
      <c r="J1280" s="32" t="s">
        <v>2926</v>
      </c>
      <c r="K1280" s="32" t="s">
        <v>2927</v>
      </c>
      <c r="L1280" s="11"/>
      <c r="M1280" s="11"/>
      <c r="N1280" s="11"/>
    </row>
    <row r="1281" spans="1:14" ht="15.12" thickBot="1" customHeight="1">
      <c r="A1281" s="11"/>
      <c r="B1281" s="11"/>
      <c r="C1281" s="11"/>
      <c r="D1281" s="33"/>
      <c r="E1281" s="34" t="s">
        <v>2928</v>
      </c>
      <c r="F1281" s="35">
        <v>3</v>
      </c>
      <c r="G1281" s="36"/>
      <c r="H1281" s="36"/>
      <c r="I1281" s="36"/>
      <c r="J1281" s="38">
        <f ca="1">ROUND(F1281,2)</f>
        <v>0</v>
      </c>
      <c r="K1281" s="40">
        <f ca="1">SUM(J1281:J1281)</f>
        <v>0</v>
      </c>
      <c r="L1281" s="11"/>
      <c r="M1281" s="11"/>
      <c r="N1281" s="11"/>
    </row>
    <row r="1282" spans="1:14" ht="15.48" thickBot="1" customHeight="1">
      <c r="A1282" s="17" t="s">
        <v>2929</v>
      </c>
      <c r="B1282" s="9" t="s">
        <v>2930</v>
      </c>
      <c r="C1282" s="9" t="s">
        <v>2931</v>
      </c>
      <c r="D1282" s="28" t="s">
        <v>2932</v>
      </c>
      <c r="E1282" s="28"/>
      <c r="F1282" s="28"/>
      <c r="G1282" s="28"/>
      <c r="H1282" s="28"/>
      <c r="I1282" s="28"/>
      <c r="J1282" s="28"/>
      <c r="K1282" s="29">
        <f ca="1">SUM(K1285:K1286)</f>
        <v>0</v>
      </c>
      <c r="L1282" s="29">
        <f ca="1">ROUND(1312.30*(1+M2/100),2)</f>
        <v>0</v>
      </c>
      <c r="M1282" s="29">
        <f ca="1">ROUND(K1282*L1282,2)</f>
        <v>0</v>
      </c>
      <c r="N1282" s="11"/>
    </row>
    <row r="1283" spans="1:14" ht="132.24" thickBot="1" customHeight="1">
      <c r="A1283" s="11"/>
      <c r="B1283" s="11"/>
      <c r="C1283" s="11"/>
      <c r="D1283" s="28" t="s">
        <v>2933</v>
      </c>
      <c r="E1283" s="28"/>
      <c r="F1283" s="28"/>
      <c r="G1283" s="28"/>
      <c r="H1283" s="28"/>
      <c r="I1283" s="28"/>
      <c r="J1283" s="28"/>
      <c r="K1283" s="28"/>
      <c r="L1283" s="28"/>
      <c r="M1283" s="28"/>
      <c r="N1283" s="11"/>
    </row>
    <row r="1284" spans="1:14" ht="15.12" thickBot="1" customHeight="1">
      <c r="A1284" s="11"/>
      <c r="B1284" s="11"/>
      <c r="C1284" s="11"/>
      <c r="D1284" s="11"/>
      <c r="E1284" s="30" t="s">
        <v>2934</v>
      </c>
      <c r="F1284" s="32" t="s">
        <v>2935</v>
      </c>
      <c r="G1284" s="32" t="s">
        <v>2936</v>
      </c>
      <c r="H1284" s="32" t="s">
        <v>2937</v>
      </c>
      <c r="I1284" s="32" t="s">
        <v>2938</v>
      </c>
      <c r="J1284" s="32" t="s">
        <v>2939</v>
      </c>
      <c r="K1284" s="32" t="s">
        <v>2940</v>
      </c>
      <c r="L1284" s="11"/>
      <c r="M1284" s="11"/>
      <c r="N1284" s="11"/>
    </row>
    <row r="1285" spans="1:14" ht="30.60" thickBot="1" customHeight="1">
      <c r="A1285" s="11"/>
      <c r="B1285" s="11"/>
      <c r="C1285" s="11"/>
      <c r="D1285" s="33"/>
      <c r="E1285" s="34" t="s">
        <v>2941</v>
      </c>
      <c r="F1285" s="35">
        <v>1</v>
      </c>
      <c r="G1285" s="36"/>
      <c r="H1285" s="36"/>
      <c r="I1285" s="36"/>
      <c r="J1285" s="38">
        <f ca="1">ROUND(F1285,2)</f>
        <v>0</v>
      </c>
      <c r="K1285" s="49"/>
      <c r="L1285" s="11"/>
      <c r="M1285" s="11"/>
      <c r="N1285" s="11"/>
    </row>
    <row r="1286" spans="1:14" ht="30.60" thickBot="1" customHeight="1">
      <c r="A1286" s="11"/>
      <c r="B1286" s="11"/>
      <c r="C1286" s="11"/>
      <c r="D1286" s="33"/>
      <c r="E1286" s="9" t="s">
        <v>2942</v>
      </c>
      <c r="F1286" s="7">
        <v>4</v>
      </c>
      <c r="G1286" s="29"/>
      <c r="H1286" s="29"/>
      <c r="I1286" s="29"/>
      <c r="J1286" s="37">
        <f ca="1">ROUND(F1286,2)</f>
        <v>0</v>
      </c>
      <c r="K1286" s="39">
        <f ca="1">SUM(J1285:J1286)</f>
        <v>0</v>
      </c>
      <c r="L1286" s="11"/>
      <c r="M1286" s="11"/>
      <c r="N1286" s="11"/>
    </row>
    <row r="1287" spans="1:14" ht="15.48" thickBot="1" customHeight="1">
      <c r="A1287" s="17" t="s">
        <v>2943</v>
      </c>
      <c r="B1287" s="9" t="s">
        <v>2944</v>
      </c>
      <c r="C1287" s="9" t="s">
        <v>2945</v>
      </c>
      <c r="D1287" s="28" t="s">
        <v>2946</v>
      </c>
      <c r="E1287" s="28"/>
      <c r="F1287" s="28"/>
      <c r="G1287" s="28"/>
      <c r="H1287" s="28"/>
      <c r="I1287" s="28"/>
      <c r="J1287" s="28"/>
      <c r="K1287" s="29">
        <f ca="1">SUM(K1290:K1290)</f>
        <v>0</v>
      </c>
      <c r="L1287" s="29">
        <f ca="1">ROUND(1115.01*(1+M2/100),2)</f>
        <v>0</v>
      </c>
      <c r="M1287" s="29">
        <f ca="1">ROUND(K1287*L1287,2)</f>
        <v>0</v>
      </c>
      <c r="N1287" s="11"/>
    </row>
    <row r="1288" spans="1:14" ht="86.04" thickBot="1" customHeight="1">
      <c r="A1288" s="11"/>
      <c r="B1288" s="11"/>
      <c r="C1288" s="11"/>
      <c r="D1288" s="28" t="s">
        <v>2947</v>
      </c>
      <c r="E1288" s="28"/>
      <c r="F1288" s="28"/>
      <c r="G1288" s="28"/>
      <c r="H1288" s="28"/>
      <c r="I1288" s="28"/>
      <c r="J1288" s="28"/>
      <c r="K1288" s="28"/>
      <c r="L1288" s="28"/>
      <c r="M1288" s="28"/>
      <c r="N1288" s="11"/>
    </row>
    <row r="1289" spans="1:14" ht="15.12" thickBot="1" customHeight="1">
      <c r="A1289" s="11"/>
      <c r="B1289" s="11"/>
      <c r="C1289" s="11"/>
      <c r="D1289" s="11"/>
      <c r="E1289" s="30"/>
      <c r="F1289" s="32" t="s">
        <v>2948</v>
      </c>
      <c r="G1289" s="32" t="s">
        <v>2949</v>
      </c>
      <c r="H1289" s="32" t="s">
        <v>2950</v>
      </c>
      <c r="I1289" s="32" t="s">
        <v>2951</v>
      </c>
      <c r="J1289" s="32" t="s">
        <v>2952</v>
      </c>
      <c r="K1289" s="32" t="s">
        <v>2953</v>
      </c>
      <c r="L1289" s="11"/>
      <c r="M1289" s="11"/>
      <c r="N1289" s="11"/>
    </row>
    <row r="1290" spans="1:14" ht="15.12" thickBot="1" customHeight="1">
      <c r="A1290" s="11"/>
      <c r="B1290" s="11"/>
      <c r="C1290" s="11"/>
      <c r="D1290" s="33"/>
      <c r="E1290" s="34" t="s">
        <v>2954</v>
      </c>
      <c r="F1290" s="35">
        <v>1</v>
      </c>
      <c r="G1290" s="36"/>
      <c r="H1290" s="36"/>
      <c r="I1290" s="36"/>
      <c r="J1290" s="38">
        <f ca="1">ROUND(F1290,2)</f>
        <v>0</v>
      </c>
      <c r="K1290" s="40">
        <f ca="1">SUM(J1290:J1290)</f>
        <v>0</v>
      </c>
      <c r="L1290" s="11"/>
      <c r="M1290" s="11"/>
      <c r="N1290" s="11"/>
    </row>
    <row r="1291" spans="1:14" ht="15.48" thickBot="1" customHeight="1">
      <c r="A1291" s="17" t="s">
        <v>2955</v>
      </c>
      <c r="B1291" s="9" t="s">
        <v>2956</v>
      </c>
      <c r="C1291" s="9" t="s">
        <v>2957</v>
      </c>
      <c r="D1291" s="28" t="s">
        <v>2958</v>
      </c>
      <c r="E1291" s="28"/>
      <c r="F1291" s="28"/>
      <c r="G1291" s="28"/>
      <c r="H1291" s="28"/>
      <c r="I1291" s="28"/>
      <c r="J1291" s="28"/>
      <c r="K1291" s="29">
        <f ca="1">SUM(K1294:K1294)</f>
        <v>0</v>
      </c>
      <c r="L1291" s="29">
        <f ca="1">ROUND(1678.21*(1+M2/100),2)</f>
        <v>0</v>
      </c>
      <c r="M1291" s="29">
        <f ca="1">ROUND(K1291*L1291,2)</f>
        <v>0</v>
      </c>
      <c r="N1291" s="11"/>
    </row>
    <row r="1292" spans="1:14" ht="49.08" thickBot="1" customHeight="1">
      <c r="A1292" s="11"/>
      <c r="B1292" s="11"/>
      <c r="C1292" s="11"/>
      <c r="D1292" s="28" t="s">
        <v>2959</v>
      </c>
      <c r="E1292" s="28"/>
      <c r="F1292" s="28"/>
      <c r="G1292" s="28"/>
      <c r="H1292" s="28"/>
      <c r="I1292" s="28"/>
      <c r="J1292" s="28"/>
      <c r="K1292" s="28"/>
      <c r="L1292" s="28"/>
      <c r="M1292" s="28"/>
      <c r="N1292" s="11"/>
    </row>
    <row r="1293" spans="1:14" ht="15.12" thickBot="1" customHeight="1">
      <c r="A1293" s="11"/>
      <c r="B1293" s="11"/>
      <c r="C1293" s="11"/>
      <c r="D1293" s="11"/>
      <c r="E1293" s="30"/>
      <c r="F1293" s="32" t="s">
        <v>2960</v>
      </c>
      <c r="G1293" s="32" t="s">
        <v>2961</v>
      </c>
      <c r="H1293" s="32" t="s">
        <v>2962</v>
      </c>
      <c r="I1293" s="32" t="s">
        <v>2963</v>
      </c>
      <c r="J1293" s="32" t="s">
        <v>2964</v>
      </c>
      <c r="K1293" s="32" t="s">
        <v>2965</v>
      </c>
      <c r="L1293" s="11"/>
      <c r="M1293" s="11"/>
      <c r="N1293" s="11"/>
    </row>
    <row r="1294" spans="1:14" ht="30.60" thickBot="1" customHeight="1">
      <c r="A1294" s="11"/>
      <c r="B1294" s="11"/>
      <c r="C1294" s="11"/>
      <c r="D1294" s="33"/>
      <c r="E1294" s="34" t="s">
        <v>2966</v>
      </c>
      <c r="F1294" s="35">
        <v>2</v>
      </c>
      <c r="G1294" s="36"/>
      <c r="H1294" s="36"/>
      <c r="I1294" s="36"/>
      <c r="J1294" s="38">
        <f ca="1">ROUND(F1294,2)</f>
        <v>0</v>
      </c>
      <c r="K1294" s="40">
        <f ca="1">SUM(J1294:J1294)</f>
        <v>0</v>
      </c>
      <c r="L1294" s="11"/>
      <c r="M1294" s="11"/>
      <c r="N1294" s="11"/>
    </row>
    <row r="1295" spans="1:14" ht="15.48" thickBot="1" customHeight="1">
      <c r="A1295" s="17" t="s">
        <v>2967</v>
      </c>
      <c r="B1295" s="9" t="s">
        <v>2968</v>
      </c>
      <c r="C1295" s="9" t="s">
        <v>2969</v>
      </c>
      <c r="D1295" s="28" t="s">
        <v>2970</v>
      </c>
      <c r="E1295" s="28"/>
      <c r="F1295" s="28"/>
      <c r="G1295" s="28"/>
      <c r="H1295" s="28"/>
      <c r="I1295" s="28"/>
      <c r="J1295" s="28"/>
      <c r="K1295" s="29">
        <f ca="1">SUM(K1298:K1298)</f>
        <v>0</v>
      </c>
      <c r="L1295" s="29">
        <f ca="1">ROUND(1390.48*(1+M2/100),2)</f>
        <v>0</v>
      </c>
      <c r="M1295" s="29">
        <f ca="1">ROUND(K1295*L1295,2)</f>
        <v>0</v>
      </c>
      <c r="N1295" s="11"/>
    </row>
    <row r="1296" spans="1:14" ht="58.32" thickBot="1" customHeight="1">
      <c r="A1296" s="11"/>
      <c r="B1296" s="11"/>
      <c r="C1296" s="11"/>
      <c r="D1296" s="28" t="s">
        <v>2971</v>
      </c>
      <c r="E1296" s="28"/>
      <c r="F1296" s="28"/>
      <c r="G1296" s="28"/>
      <c r="H1296" s="28"/>
      <c r="I1296" s="28"/>
      <c r="J1296" s="28"/>
      <c r="K1296" s="28"/>
      <c r="L1296" s="28"/>
      <c r="M1296" s="28"/>
      <c r="N1296" s="11"/>
    </row>
    <row r="1297" spans="1:14" ht="15.12" thickBot="1" customHeight="1">
      <c r="A1297" s="11"/>
      <c r="B1297" s="11"/>
      <c r="C1297" s="11"/>
      <c r="D1297" s="11"/>
      <c r="E1297" s="30"/>
      <c r="F1297" s="32" t="s">
        <v>2972</v>
      </c>
      <c r="G1297" s="32" t="s">
        <v>2973</v>
      </c>
      <c r="H1297" s="32" t="s">
        <v>2974</v>
      </c>
      <c r="I1297" s="32" t="s">
        <v>2975</v>
      </c>
      <c r="J1297" s="32" t="s">
        <v>2976</v>
      </c>
      <c r="K1297" s="32" t="s">
        <v>2977</v>
      </c>
      <c r="L1297" s="11"/>
      <c r="M1297" s="11"/>
      <c r="N1297" s="11"/>
    </row>
    <row r="1298" spans="1:14" ht="15.12" thickBot="1" customHeight="1">
      <c r="A1298" s="11"/>
      <c r="B1298" s="11"/>
      <c r="C1298" s="11"/>
      <c r="D1298" s="33"/>
      <c r="E1298" s="34"/>
      <c r="F1298" s="35">
        <v>1</v>
      </c>
      <c r="G1298" s="36"/>
      <c r="H1298" s="36"/>
      <c r="I1298" s="36"/>
      <c r="J1298" s="38">
        <f ca="1">ROUND(F1298,2)</f>
        <v>0</v>
      </c>
      <c r="K1298" s="40">
        <f ca="1">SUM(J1298:J1298)</f>
        <v>0</v>
      </c>
      <c r="L1298" s="11"/>
      <c r="M1298" s="11"/>
      <c r="N1298" s="11"/>
    </row>
    <row r="1299" spans="1:14" ht="15.48" thickBot="1" customHeight="1">
      <c r="A1299" s="17" t="s">
        <v>2978</v>
      </c>
      <c r="B1299" s="9" t="s">
        <v>2979</v>
      </c>
      <c r="C1299" s="9" t="s">
        <v>2980</v>
      </c>
      <c r="D1299" s="28" t="s">
        <v>2981</v>
      </c>
      <c r="E1299" s="28"/>
      <c r="F1299" s="28"/>
      <c r="G1299" s="28"/>
      <c r="H1299" s="28"/>
      <c r="I1299" s="28"/>
      <c r="J1299" s="28"/>
      <c r="K1299" s="29">
        <f ca="1">SUM(K1302:K1302)</f>
        <v>0</v>
      </c>
      <c r="L1299" s="29">
        <f ca="1">ROUND(393.15*(1+M2/100),2)</f>
        <v>0</v>
      </c>
      <c r="M1299" s="29">
        <f ca="1">ROUND(K1299*L1299,2)</f>
        <v>0</v>
      </c>
      <c r="N1299" s="11"/>
    </row>
    <row r="1300" spans="1:14" ht="76.80" thickBot="1" customHeight="1">
      <c r="A1300" s="11"/>
      <c r="B1300" s="11"/>
      <c r="C1300" s="11"/>
      <c r="D1300" s="28" t="s">
        <v>2982</v>
      </c>
      <c r="E1300" s="28"/>
      <c r="F1300" s="28"/>
      <c r="G1300" s="28"/>
      <c r="H1300" s="28"/>
      <c r="I1300" s="28"/>
      <c r="J1300" s="28"/>
      <c r="K1300" s="28"/>
      <c r="L1300" s="28"/>
      <c r="M1300" s="28"/>
      <c r="N1300" s="11"/>
    </row>
    <row r="1301" spans="1:14" ht="15.12" thickBot="1" customHeight="1">
      <c r="A1301" s="11"/>
      <c r="B1301" s="11"/>
      <c r="C1301" s="11"/>
      <c r="D1301" s="11"/>
      <c r="E1301" s="30"/>
      <c r="F1301" s="32" t="s">
        <v>2983</v>
      </c>
      <c r="G1301" s="32" t="s">
        <v>2984</v>
      </c>
      <c r="H1301" s="32" t="s">
        <v>2985</v>
      </c>
      <c r="I1301" s="32" t="s">
        <v>2986</v>
      </c>
      <c r="J1301" s="32" t="s">
        <v>2987</v>
      </c>
      <c r="K1301" s="32" t="s">
        <v>2988</v>
      </c>
      <c r="L1301" s="11"/>
      <c r="M1301" s="11"/>
      <c r="N1301" s="11"/>
    </row>
    <row r="1302" spans="1:14" ht="21.36" thickBot="1" customHeight="1">
      <c r="A1302" s="11"/>
      <c r="B1302" s="11"/>
      <c r="C1302" s="11"/>
      <c r="D1302" s="33"/>
      <c r="E1302" s="34" t="s">
        <v>2989</v>
      </c>
      <c r="F1302" s="35">
        <v>2.5</v>
      </c>
      <c r="G1302" s="36"/>
      <c r="H1302" s="36"/>
      <c r="I1302" s="36"/>
      <c r="J1302" s="38">
        <f ca="1">ROUND(F1302,2)</f>
        <v>0</v>
      </c>
      <c r="K1302" s="40">
        <f ca="1">SUM(J1302:J1302)</f>
        <v>0</v>
      </c>
      <c r="L1302" s="11"/>
      <c r="M1302" s="11"/>
      <c r="N1302" s="11"/>
    </row>
    <row r="1303" spans="1:14" ht="15.48" thickBot="1" customHeight="1">
      <c r="A1303" s="17" t="s">
        <v>2990</v>
      </c>
      <c r="B1303" s="9" t="s">
        <v>2991</v>
      </c>
      <c r="C1303" s="9" t="s">
        <v>2992</v>
      </c>
      <c r="D1303" s="28" t="s">
        <v>2993</v>
      </c>
      <c r="E1303" s="28"/>
      <c r="F1303" s="28"/>
      <c r="G1303" s="28"/>
      <c r="H1303" s="28"/>
      <c r="I1303" s="28"/>
      <c r="J1303" s="28"/>
      <c r="K1303" s="29">
        <f ca="1">SUM(K1306:K1309)</f>
        <v>0</v>
      </c>
      <c r="L1303" s="29">
        <f ca="1">ROUND(209.30*(1+M2/100),2)</f>
        <v>0</v>
      </c>
      <c r="M1303" s="29">
        <f ca="1">ROUND(K1303*L1303,2)</f>
        <v>0</v>
      </c>
      <c r="N1303" s="11"/>
    </row>
    <row r="1304" spans="1:14" ht="76.80" thickBot="1" customHeight="1">
      <c r="A1304" s="11"/>
      <c r="B1304" s="11"/>
      <c r="C1304" s="11"/>
      <c r="D1304" s="28" t="s">
        <v>2994</v>
      </c>
      <c r="E1304" s="28"/>
      <c r="F1304" s="28"/>
      <c r="G1304" s="28"/>
      <c r="H1304" s="28"/>
      <c r="I1304" s="28"/>
      <c r="J1304" s="28"/>
      <c r="K1304" s="28"/>
      <c r="L1304" s="28"/>
      <c r="M1304" s="28"/>
      <c r="N1304" s="11"/>
    </row>
    <row r="1305" spans="1:14" ht="15.12" thickBot="1" customHeight="1">
      <c r="A1305" s="11"/>
      <c r="B1305" s="11"/>
      <c r="C1305" s="11"/>
      <c r="D1305" s="11"/>
      <c r="E1305" s="30"/>
      <c r="F1305" s="32" t="s">
        <v>2995</v>
      </c>
      <c r="G1305" s="32" t="s">
        <v>2996</v>
      </c>
      <c r="H1305" s="32" t="s">
        <v>2997</v>
      </c>
      <c r="I1305" s="32" t="s">
        <v>2998</v>
      </c>
      <c r="J1305" s="32" t="s">
        <v>2999</v>
      </c>
      <c r="K1305" s="32" t="s">
        <v>3000</v>
      </c>
      <c r="L1305" s="11"/>
      <c r="M1305" s="11"/>
      <c r="N1305" s="11"/>
    </row>
    <row r="1306" spans="1:14" ht="15.12" thickBot="1" customHeight="1">
      <c r="A1306" s="11"/>
      <c r="B1306" s="11"/>
      <c r="C1306" s="11"/>
      <c r="D1306" s="33"/>
      <c r="E1306" s="34" t="s">
        <v>3001</v>
      </c>
      <c r="F1306" s="35">
        <v>1</v>
      </c>
      <c r="G1306" s="36"/>
      <c r="H1306" s="36"/>
      <c r="I1306" s="36"/>
      <c r="J1306" s="38">
        <f ca="1">ROUND(F1306,2)</f>
        <v>0</v>
      </c>
      <c r="K1306" s="49"/>
      <c r="L1306" s="11"/>
      <c r="M1306" s="11"/>
      <c r="N1306" s="11"/>
    </row>
    <row r="1307" spans="1:14" ht="15.12" thickBot="1" customHeight="1">
      <c r="A1307" s="11"/>
      <c r="B1307" s="11"/>
      <c r="C1307" s="11"/>
      <c r="D1307" s="33"/>
      <c r="E1307" s="9" t="s">
        <v>3002</v>
      </c>
      <c r="F1307" s="7">
        <v>1</v>
      </c>
      <c r="G1307" s="29"/>
      <c r="H1307" s="29"/>
      <c r="I1307" s="29"/>
      <c r="J1307" s="37">
        <f ca="1">ROUND(F1307,2)</f>
        <v>0</v>
      </c>
      <c r="K1307" s="11"/>
      <c r="L1307" s="11"/>
      <c r="M1307" s="11"/>
      <c r="N1307" s="11"/>
    </row>
    <row r="1308" spans="1:14" ht="15.12" thickBot="1" customHeight="1">
      <c r="A1308" s="11"/>
      <c r="B1308" s="11"/>
      <c r="C1308" s="11"/>
      <c r="D1308" s="33"/>
      <c r="E1308" s="9" t="s">
        <v>3003</v>
      </c>
      <c r="F1308" s="7">
        <v>1</v>
      </c>
      <c r="G1308" s="29"/>
      <c r="H1308" s="29"/>
      <c r="I1308" s="29"/>
      <c r="J1308" s="37">
        <f ca="1">ROUND(F1308,2)</f>
        <v>0</v>
      </c>
      <c r="K1308" s="11"/>
      <c r="L1308" s="11"/>
      <c r="M1308" s="11"/>
      <c r="N1308" s="11"/>
    </row>
    <row r="1309" spans="1:14" ht="21.36" thickBot="1" customHeight="1">
      <c r="A1309" s="11"/>
      <c r="B1309" s="11"/>
      <c r="C1309" s="11"/>
      <c r="D1309" s="33"/>
      <c r="E1309" s="9" t="s">
        <v>3004</v>
      </c>
      <c r="F1309" s="7">
        <v>1</v>
      </c>
      <c r="G1309" s="29"/>
      <c r="H1309" s="29"/>
      <c r="I1309" s="29"/>
      <c r="J1309" s="37">
        <f ca="1">ROUND(F1309,2)</f>
        <v>0</v>
      </c>
      <c r="K1309" s="39">
        <f ca="1">SUM(J1306:J1309)</f>
        <v>0</v>
      </c>
      <c r="L1309" s="11"/>
      <c r="M1309" s="11"/>
      <c r="N1309" s="11"/>
    </row>
    <row r="1310" spans="1:14" ht="15.48" thickBot="1" customHeight="1">
      <c r="A1310" s="17" t="s">
        <v>3005</v>
      </c>
      <c r="B1310" s="9" t="s">
        <v>3006</v>
      </c>
      <c r="C1310" s="9" t="s">
        <v>3007</v>
      </c>
      <c r="D1310" s="28" t="s">
        <v>3008</v>
      </c>
      <c r="E1310" s="28"/>
      <c r="F1310" s="28"/>
      <c r="G1310" s="28"/>
      <c r="H1310" s="28"/>
      <c r="I1310" s="28"/>
      <c r="J1310" s="28"/>
      <c r="K1310" s="29">
        <f ca="1">SUM(K1313:K1316)</f>
        <v>0</v>
      </c>
      <c r="L1310" s="29">
        <f ca="1">ROUND(436.78*(1+M2/100),2)</f>
        <v>0</v>
      </c>
      <c r="M1310" s="29">
        <f ca="1">ROUND(K1310*L1310,2)</f>
        <v>0</v>
      </c>
      <c r="N1310" s="11"/>
    </row>
    <row r="1311" spans="1:14" ht="95.28" thickBot="1" customHeight="1">
      <c r="A1311" s="11"/>
      <c r="B1311" s="11"/>
      <c r="C1311" s="11"/>
      <c r="D1311" s="28" t="s">
        <v>3009</v>
      </c>
      <c r="E1311" s="28"/>
      <c r="F1311" s="28"/>
      <c r="G1311" s="28"/>
      <c r="H1311" s="28"/>
      <c r="I1311" s="28"/>
      <c r="J1311" s="28"/>
      <c r="K1311" s="28"/>
      <c r="L1311" s="28"/>
      <c r="M1311" s="28"/>
      <c r="N1311" s="11"/>
    </row>
    <row r="1312" spans="1:14" ht="15.12" thickBot="1" customHeight="1">
      <c r="A1312" s="11"/>
      <c r="B1312" s="11"/>
      <c r="C1312" s="11"/>
      <c r="D1312" s="11"/>
      <c r="E1312" s="30" t="s">
        <v>3010</v>
      </c>
      <c r="F1312" s="32" t="s">
        <v>3011</v>
      </c>
      <c r="G1312" s="32" t="s">
        <v>3012</v>
      </c>
      <c r="H1312" s="32" t="s">
        <v>3013</v>
      </c>
      <c r="I1312" s="32" t="s">
        <v>3014</v>
      </c>
      <c r="J1312" s="32" t="s">
        <v>3015</v>
      </c>
      <c r="K1312" s="32" t="s">
        <v>3016</v>
      </c>
      <c r="L1312" s="11"/>
      <c r="M1312" s="11"/>
      <c r="N1312" s="11"/>
    </row>
    <row r="1313" spans="1:14" ht="15.12" thickBot="1" customHeight="1">
      <c r="A1313" s="11"/>
      <c r="B1313" s="11"/>
      <c r="C1313" s="11"/>
      <c r="D1313" s="33"/>
      <c r="E1313" s="34" t="s">
        <v>3017</v>
      </c>
      <c r="F1313" s="35">
        <v>6</v>
      </c>
      <c r="G1313" s="36"/>
      <c r="H1313" s="36"/>
      <c r="I1313" s="36"/>
      <c r="J1313" s="38">
        <f ca="1">ROUND(F1313,2)</f>
        <v>0</v>
      </c>
      <c r="K1313" s="49"/>
      <c r="L1313" s="11"/>
      <c r="M1313" s="11"/>
      <c r="N1313" s="11"/>
    </row>
    <row r="1314" spans="1:14" ht="15.12" thickBot="1" customHeight="1">
      <c r="A1314" s="11"/>
      <c r="B1314" s="11"/>
      <c r="C1314" s="11"/>
      <c r="D1314" s="33"/>
      <c r="E1314" s="9" t="s">
        <v>3018</v>
      </c>
      <c r="F1314" s="7">
        <v>3</v>
      </c>
      <c r="G1314" s="29"/>
      <c r="H1314" s="29"/>
      <c r="I1314" s="29"/>
      <c r="J1314" s="37">
        <f ca="1">ROUND(F1314,2)</f>
        <v>0</v>
      </c>
      <c r="K1314" s="11"/>
      <c r="L1314" s="11"/>
      <c r="M1314" s="11"/>
      <c r="N1314" s="11"/>
    </row>
    <row r="1315" spans="1:14" ht="15.12" thickBot="1" customHeight="1">
      <c r="A1315" s="11"/>
      <c r="B1315" s="11"/>
      <c r="C1315" s="11"/>
      <c r="D1315" s="33"/>
      <c r="E1315" s="9"/>
      <c r="F1315" s="7"/>
      <c r="G1315" s="29"/>
      <c r="H1315" s="29"/>
      <c r="I1315" s="29"/>
      <c r="J1315" s="31" t="s">
        <v>3019</v>
      </c>
      <c r="K1315" s="11"/>
      <c r="L1315" s="11"/>
      <c r="M1315" s="11"/>
      <c r="N1315" s="11"/>
    </row>
    <row r="1316" spans="1:14" ht="15.12" thickBot="1" customHeight="1">
      <c r="A1316" s="11"/>
      <c r="B1316" s="11"/>
      <c r="C1316" s="11"/>
      <c r="D1316" s="33"/>
      <c r="E1316" s="9" t="s">
        <v>3020</v>
      </c>
      <c r="F1316" s="7">
        <v>4</v>
      </c>
      <c r="G1316" s="29"/>
      <c r="H1316" s="29"/>
      <c r="I1316" s="29"/>
      <c r="J1316" s="37">
        <f ca="1">ROUND(F1316,2)</f>
        <v>0</v>
      </c>
      <c r="K1316" s="39">
        <f ca="1">SUM(J1313:J1316)</f>
        <v>0</v>
      </c>
      <c r="L1316" s="11"/>
      <c r="M1316" s="11"/>
      <c r="N1316" s="11"/>
    </row>
    <row r="1317" spans="1:14" ht="15.48" thickBot="1" customHeight="1">
      <c r="A1317" s="17" t="s">
        <v>3021</v>
      </c>
      <c r="B1317" s="9" t="s">
        <v>3022</v>
      </c>
      <c r="C1317" s="9" t="s">
        <v>3023</v>
      </c>
      <c r="D1317" s="28" t="s">
        <v>3024</v>
      </c>
      <c r="E1317" s="28"/>
      <c r="F1317" s="28"/>
      <c r="G1317" s="28"/>
      <c r="H1317" s="28"/>
      <c r="I1317" s="28"/>
      <c r="J1317" s="28"/>
      <c r="K1317" s="29">
        <f ca="1">SUM(K1320:K1329)</f>
        <v>0</v>
      </c>
      <c r="L1317" s="29">
        <f ca="1">ROUND(695.47*(1+M2/100),2)</f>
        <v>0</v>
      </c>
      <c r="M1317" s="29">
        <f ca="1">ROUND(K1317*L1317,2)</f>
        <v>0</v>
      </c>
      <c r="N1317" s="11"/>
    </row>
    <row r="1318" spans="1:14" ht="95.28" thickBot="1" customHeight="1">
      <c r="A1318" s="11"/>
      <c r="B1318" s="11"/>
      <c r="C1318" s="11"/>
      <c r="D1318" s="28" t="s">
        <v>3025</v>
      </c>
      <c r="E1318" s="28"/>
      <c r="F1318" s="28"/>
      <c r="G1318" s="28"/>
      <c r="H1318" s="28"/>
      <c r="I1318" s="28"/>
      <c r="J1318" s="28"/>
      <c r="K1318" s="28"/>
      <c r="L1318" s="28"/>
      <c r="M1318" s="28"/>
      <c r="N1318" s="11"/>
    </row>
    <row r="1319" spans="1:14" ht="15.12" thickBot="1" customHeight="1">
      <c r="A1319" s="11"/>
      <c r="B1319" s="11"/>
      <c r="C1319" s="11"/>
      <c r="D1319" s="11"/>
      <c r="E1319" s="30" t="s">
        <v>3026</v>
      </c>
      <c r="F1319" s="32" t="s">
        <v>3027</v>
      </c>
      <c r="G1319" s="32" t="s">
        <v>3028</v>
      </c>
      <c r="H1319" s="32" t="s">
        <v>3029</v>
      </c>
      <c r="I1319" s="32" t="s">
        <v>3030</v>
      </c>
      <c r="J1319" s="32" t="s">
        <v>3031</v>
      </c>
      <c r="K1319" s="32" t="s">
        <v>3032</v>
      </c>
      <c r="L1319" s="11"/>
      <c r="M1319" s="11"/>
      <c r="N1319" s="11"/>
    </row>
    <row r="1320" spans="1:14" ht="15.12" thickBot="1" customHeight="1">
      <c r="A1320" s="11"/>
      <c r="B1320" s="11"/>
      <c r="C1320" s="11"/>
      <c r="D1320" s="33"/>
      <c r="E1320" s="34" t="s">
        <v>3033</v>
      </c>
      <c r="F1320" s="35"/>
      <c r="G1320" s="36"/>
      <c r="H1320" s="36"/>
      <c r="I1320" s="36"/>
      <c r="J1320" s="50" t="s">
        <v>3034</v>
      </c>
      <c r="K1320" s="49"/>
      <c r="L1320" s="11"/>
      <c r="M1320" s="11"/>
      <c r="N1320" s="11"/>
    </row>
    <row r="1321" spans="1:14" ht="21.36" thickBot="1" customHeight="1">
      <c r="A1321" s="11"/>
      <c r="B1321" s="11"/>
      <c r="C1321" s="11"/>
      <c r="D1321" s="33"/>
      <c r="E1321" s="9" t="s">
        <v>3035</v>
      </c>
      <c r="F1321" s="7">
        <v>1</v>
      </c>
      <c r="G1321" s="29"/>
      <c r="H1321" s="29"/>
      <c r="I1321" s="29"/>
      <c r="J1321" s="37">
        <f ca="1">ROUND(F1321,2)</f>
        <v>0</v>
      </c>
      <c r="K1321" s="11"/>
      <c r="L1321" s="11"/>
      <c r="M1321" s="11"/>
      <c r="N1321" s="11"/>
    </row>
    <row r="1322" spans="1:14" ht="15.12" thickBot="1" customHeight="1">
      <c r="A1322" s="11"/>
      <c r="B1322" s="11"/>
      <c r="C1322" s="11"/>
      <c r="D1322" s="33"/>
      <c r="E1322" s="9" t="s">
        <v>3036</v>
      </c>
      <c r="F1322" s="7"/>
      <c r="G1322" s="29"/>
      <c r="H1322" s="29"/>
      <c r="I1322" s="29"/>
      <c r="J1322" s="31" t="s">
        <v>3037</v>
      </c>
      <c r="K1322" s="11"/>
      <c r="L1322" s="11"/>
      <c r="M1322" s="11"/>
      <c r="N1322" s="11"/>
    </row>
    <row r="1323" spans="1:14" ht="21.36" thickBot="1" customHeight="1">
      <c r="A1323" s="11"/>
      <c r="B1323" s="11"/>
      <c r="C1323" s="11"/>
      <c r="D1323" s="33"/>
      <c r="E1323" s="9" t="s">
        <v>3038</v>
      </c>
      <c r="F1323" s="7">
        <v>1</v>
      </c>
      <c r="G1323" s="29"/>
      <c r="H1323" s="29"/>
      <c r="I1323" s="29"/>
      <c r="J1323" s="37">
        <f ca="1">ROUND(F1323,2)</f>
        <v>0</v>
      </c>
      <c r="K1323" s="11"/>
      <c r="L1323" s="11"/>
      <c r="M1323" s="11"/>
      <c r="N1323" s="11"/>
    </row>
    <row r="1324" spans="1:14" ht="15.12" thickBot="1" customHeight="1">
      <c r="A1324" s="11"/>
      <c r="B1324" s="11"/>
      <c r="C1324" s="11"/>
      <c r="D1324" s="33"/>
      <c r="E1324" s="9"/>
      <c r="F1324" s="7"/>
      <c r="G1324" s="29"/>
      <c r="H1324" s="29"/>
      <c r="I1324" s="29"/>
      <c r="J1324" s="31" t="s">
        <v>3039</v>
      </c>
      <c r="K1324" s="11"/>
      <c r="L1324" s="11"/>
      <c r="M1324" s="11"/>
      <c r="N1324" s="11"/>
    </row>
    <row r="1325" spans="1:14" ht="15.12" thickBot="1" customHeight="1">
      <c r="A1325" s="11"/>
      <c r="B1325" s="11"/>
      <c r="C1325" s="11"/>
      <c r="D1325" s="33"/>
      <c r="E1325" s="9" t="s">
        <v>3040</v>
      </c>
      <c r="F1325" s="7"/>
      <c r="G1325" s="29"/>
      <c r="H1325" s="29"/>
      <c r="I1325" s="29"/>
      <c r="J1325" s="31" t="s">
        <v>3041</v>
      </c>
      <c r="K1325" s="11"/>
      <c r="L1325" s="11"/>
      <c r="M1325" s="11"/>
      <c r="N1325" s="11"/>
    </row>
    <row r="1326" spans="1:14" ht="21.36" thickBot="1" customHeight="1">
      <c r="A1326" s="11"/>
      <c r="B1326" s="11"/>
      <c r="C1326" s="11"/>
      <c r="D1326" s="33"/>
      <c r="E1326" s="9" t="s">
        <v>3042</v>
      </c>
      <c r="F1326" s="7">
        <v>2</v>
      </c>
      <c r="G1326" s="29"/>
      <c r="H1326" s="29"/>
      <c r="I1326" s="29"/>
      <c r="J1326" s="37">
        <f ca="1">ROUND(F1326,2)</f>
        <v>0</v>
      </c>
      <c r="K1326" s="11"/>
      <c r="L1326" s="11"/>
      <c r="M1326" s="11"/>
      <c r="N1326" s="11"/>
    </row>
    <row r="1327" spans="1:14" ht="21.36" thickBot="1" customHeight="1">
      <c r="A1327" s="11"/>
      <c r="B1327" s="11"/>
      <c r="C1327" s="11"/>
      <c r="D1327" s="33"/>
      <c r="E1327" s="9" t="s">
        <v>3043</v>
      </c>
      <c r="F1327" s="7">
        <v>1</v>
      </c>
      <c r="G1327" s="29"/>
      <c r="H1327" s="29"/>
      <c r="I1327" s="29"/>
      <c r="J1327" s="37">
        <f ca="1">ROUND(F1327,2)</f>
        <v>0</v>
      </c>
      <c r="K1327" s="11"/>
      <c r="L1327" s="11"/>
      <c r="M1327" s="11"/>
      <c r="N1327" s="11"/>
    </row>
    <row r="1328" spans="1:14" ht="15.12" thickBot="1" customHeight="1">
      <c r="A1328" s="11"/>
      <c r="B1328" s="11"/>
      <c r="C1328" s="11"/>
      <c r="D1328" s="33"/>
      <c r="E1328" s="9"/>
      <c r="F1328" s="7"/>
      <c r="G1328" s="29"/>
      <c r="H1328" s="29"/>
      <c r="I1328" s="29"/>
      <c r="J1328" s="31" t="s">
        <v>3044</v>
      </c>
      <c r="K1328" s="11"/>
      <c r="L1328" s="11"/>
      <c r="M1328" s="11"/>
      <c r="N1328" s="11"/>
    </row>
    <row r="1329" spans="1:14" ht="21.36" thickBot="1" customHeight="1">
      <c r="A1329" s="11"/>
      <c r="B1329" s="11"/>
      <c r="C1329" s="11"/>
      <c r="D1329" s="33"/>
      <c r="E1329" s="9" t="s">
        <v>3045</v>
      </c>
      <c r="F1329" s="7">
        <v>1</v>
      </c>
      <c r="G1329" s="29"/>
      <c r="H1329" s="29"/>
      <c r="I1329" s="29"/>
      <c r="J1329" s="37">
        <f ca="1">ROUND(F1329,2)</f>
        <v>0</v>
      </c>
      <c r="K1329" s="39">
        <f ca="1">SUM(J1320:J1329)</f>
        <v>0</v>
      </c>
      <c r="L1329" s="11"/>
      <c r="M1329" s="11"/>
      <c r="N1329" s="11"/>
    </row>
    <row r="1330" spans="1:14" ht="15.48" thickBot="1" customHeight="1">
      <c r="A1330" s="17" t="s">
        <v>3046</v>
      </c>
      <c r="B1330" s="9" t="s">
        <v>3047</v>
      </c>
      <c r="C1330" s="9" t="s">
        <v>3048</v>
      </c>
      <c r="D1330" s="28" t="s">
        <v>3049</v>
      </c>
      <c r="E1330" s="28"/>
      <c r="F1330" s="28"/>
      <c r="G1330" s="28"/>
      <c r="H1330" s="28"/>
      <c r="I1330" s="28"/>
      <c r="J1330" s="28"/>
      <c r="K1330" s="29">
        <f ca="1">SUM(K1333:K1337)</f>
        <v>0</v>
      </c>
      <c r="L1330" s="29">
        <f ca="1">ROUND(213.50*(1+M2/100),2)</f>
        <v>0</v>
      </c>
      <c r="M1330" s="29">
        <f ca="1">ROUND(K1330*L1330,2)</f>
        <v>0</v>
      </c>
      <c r="N1330" s="11"/>
    </row>
    <row r="1331" spans="1:14" ht="104.52" thickBot="1" customHeight="1">
      <c r="A1331" s="11"/>
      <c r="B1331" s="11"/>
      <c r="C1331" s="11"/>
      <c r="D1331" s="28" t="s">
        <v>3050</v>
      </c>
      <c r="E1331" s="28"/>
      <c r="F1331" s="28"/>
      <c r="G1331" s="28"/>
      <c r="H1331" s="28"/>
      <c r="I1331" s="28"/>
      <c r="J1331" s="28"/>
      <c r="K1331" s="28"/>
      <c r="L1331" s="28"/>
      <c r="M1331" s="28"/>
      <c r="N1331" s="11"/>
    </row>
    <row r="1332" spans="1:14" ht="15.12" thickBot="1" customHeight="1">
      <c r="A1332" s="11"/>
      <c r="B1332" s="11"/>
      <c r="C1332" s="11"/>
      <c r="D1332" s="11"/>
      <c r="E1332" s="30"/>
      <c r="F1332" s="32" t="s">
        <v>3051</v>
      </c>
      <c r="G1332" s="32" t="s">
        <v>3052</v>
      </c>
      <c r="H1332" s="32" t="s">
        <v>3053</v>
      </c>
      <c r="I1332" s="32" t="s">
        <v>3054</v>
      </c>
      <c r="J1332" s="32" t="s">
        <v>3055</v>
      </c>
      <c r="K1332" s="32" t="s">
        <v>3056</v>
      </c>
      <c r="L1332" s="11"/>
      <c r="M1332" s="11"/>
      <c r="N1332" s="11"/>
    </row>
    <row r="1333" spans="1:14" ht="21.36" thickBot="1" customHeight="1">
      <c r="A1333" s="11"/>
      <c r="B1333" s="11"/>
      <c r="C1333" s="11"/>
      <c r="D1333" s="33"/>
      <c r="E1333" s="34" t="s">
        <v>3057</v>
      </c>
      <c r="F1333" s="35">
        <v>1</v>
      </c>
      <c r="G1333" s="36">
        <v>2.00</v>
      </c>
      <c r="H1333" s="36"/>
      <c r="I1333" s="36">
        <v>0.50</v>
      </c>
      <c r="J1333" s="38">
        <f ca="1">ROUND(F1333*G1333*I1333,2)</f>
        <v>0</v>
      </c>
      <c r="K1333" s="49"/>
      <c r="L1333" s="11"/>
      <c r="M1333" s="11"/>
      <c r="N1333" s="11"/>
    </row>
    <row r="1334" spans="1:14" ht="15.12" thickBot="1" customHeight="1">
      <c r="A1334" s="11"/>
      <c r="B1334" s="11"/>
      <c r="C1334" s="11"/>
      <c r="D1334" s="33"/>
      <c r="E1334" s="9"/>
      <c r="F1334" s="7">
        <v>1</v>
      </c>
      <c r="G1334" s="29">
        <v>3.00</v>
      </c>
      <c r="H1334" s="29"/>
      <c r="I1334" s="29">
        <v>0.20</v>
      </c>
      <c r="J1334" s="37">
        <f ca="1">ROUND(F1334*G1334*I1334,2)</f>
        <v>0</v>
      </c>
      <c r="K1334" s="11"/>
      <c r="L1334" s="11"/>
      <c r="M1334" s="11"/>
      <c r="N1334" s="11"/>
    </row>
    <row r="1335" spans="1:14" ht="15.12" thickBot="1" customHeight="1">
      <c r="A1335" s="11"/>
      <c r="B1335" s="11"/>
      <c r="C1335" s="11"/>
      <c r="D1335" s="33"/>
      <c r="E1335" s="9"/>
      <c r="F1335" s="7"/>
      <c r="G1335" s="29"/>
      <c r="H1335" s="29"/>
      <c r="I1335" s="29"/>
      <c r="J1335" s="31" t="s">
        <v>3058</v>
      </c>
      <c r="K1335" s="11"/>
      <c r="L1335" s="11"/>
      <c r="M1335" s="11"/>
      <c r="N1335" s="11"/>
    </row>
    <row r="1336" spans="1:14" ht="15.12" thickBot="1" customHeight="1">
      <c r="A1336" s="11"/>
      <c r="B1336" s="11"/>
      <c r="C1336" s="11"/>
      <c r="D1336" s="33"/>
      <c r="E1336" s="9" t="s">
        <v>3059</v>
      </c>
      <c r="F1336" s="7">
        <v>1</v>
      </c>
      <c r="G1336" s="29">
        <v>1.00</v>
      </c>
      <c r="H1336" s="29"/>
      <c r="I1336" s="29">
        <v>1.20</v>
      </c>
      <c r="J1336" s="37">
        <f ca="1">ROUND(F1336*G1336*I1336,2)</f>
        <v>0</v>
      </c>
      <c r="K1336" s="11"/>
      <c r="L1336" s="11"/>
      <c r="M1336" s="11"/>
      <c r="N1336" s="11"/>
    </row>
    <row r="1337" spans="1:14" ht="15.12" thickBot="1" customHeight="1">
      <c r="A1337" s="11"/>
      <c r="B1337" s="11"/>
      <c r="C1337" s="11"/>
      <c r="D1337" s="33"/>
      <c r="E1337" s="9"/>
      <c r="F1337" s="7"/>
      <c r="G1337" s="29"/>
      <c r="H1337" s="29"/>
      <c r="I1337" s="29"/>
      <c r="J1337" s="31" t="s">
        <v>3060</v>
      </c>
      <c r="K1337" s="39">
        <f ca="1">SUM(J1333:J1337)</f>
        <v>0</v>
      </c>
      <c r="L1337" s="11"/>
      <c r="M1337" s="11"/>
      <c r="N1337" s="11"/>
    </row>
    <row r="1338" spans="1:14" ht="15.48" thickBot="1" customHeight="1">
      <c r="A1338" s="17" t="s">
        <v>3061</v>
      </c>
      <c r="B1338" s="9" t="s">
        <v>3062</v>
      </c>
      <c r="C1338" s="9" t="s">
        <v>3063</v>
      </c>
      <c r="D1338" s="28" t="s">
        <v>3064</v>
      </c>
      <c r="E1338" s="28"/>
      <c r="F1338" s="28"/>
      <c r="G1338" s="28"/>
      <c r="H1338" s="28"/>
      <c r="I1338" s="28"/>
      <c r="J1338" s="28"/>
      <c r="K1338" s="29">
        <f ca="1">SUM(K1341:K1344)</f>
        <v>0</v>
      </c>
      <c r="L1338" s="29">
        <f ca="1">ROUND(73.68*(1+M2/100),2)</f>
        <v>0</v>
      </c>
      <c r="M1338" s="29">
        <f ca="1">ROUND(K1338*L1338,2)</f>
        <v>0</v>
      </c>
      <c r="N1338" s="11"/>
    </row>
    <row r="1339" spans="1:14" ht="76.80" thickBot="1" customHeight="1">
      <c r="A1339" s="11"/>
      <c r="B1339" s="11"/>
      <c r="C1339" s="11"/>
      <c r="D1339" s="28" t="s">
        <v>3065</v>
      </c>
      <c r="E1339" s="28"/>
      <c r="F1339" s="28"/>
      <c r="G1339" s="28"/>
      <c r="H1339" s="28"/>
      <c r="I1339" s="28"/>
      <c r="J1339" s="28"/>
      <c r="K1339" s="28"/>
      <c r="L1339" s="28"/>
      <c r="M1339" s="28"/>
      <c r="N1339" s="11"/>
    </row>
    <row r="1340" spans="1:14" ht="15.12" thickBot="1" customHeight="1">
      <c r="A1340" s="11"/>
      <c r="B1340" s="11"/>
      <c r="C1340" s="11"/>
      <c r="D1340" s="11"/>
      <c r="E1340" s="30" t="s">
        <v>3066</v>
      </c>
      <c r="F1340" s="32" t="s">
        <v>3067</v>
      </c>
      <c r="G1340" s="32" t="s">
        <v>3068</v>
      </c>
      <c r="H1340" s="32" t="s">
        <v>3069</v>
      </c>
      <c r="I1340" s="32" t="s">
        <v>3070</v>
      </c>
      <c r="J1340" s="32" t="s">
        <v>3071</v>
      </c>
      <c r="K1340" s="32" t="s">
        <v>3072</v>
      </c>
      <c r="L1340" s="11"/>
      <c r="M1340" s="11"/>
      <c r="N1340" s="11"/>
    </row>
    <row r="1341" spans="1:14" ht="21.36" thickBot="1" customHeight="1">
      <c r="A1341" s="11"/>
      <c r="B1341" s="11"/>
      <c r="C1341" s="11"/>
      <c r="D1341" s="33"/>
      <c r="E1341" s="34" t="s">
        <v>3073</v>
      </c>
      <c r="F1341" s="35">
        <v>8</v>
      </c>
      <c r="G1341" s="36"/>
      <c r="H1341" s="36">
        <v>0.60</v>
      </c>
      <c r="I1341" s="36">
        <v>1.80</v>
      </c>
      <c r="J1341" s="38">
        <f ca="1">ROUND(F1341*H1341*I1341,2)</f>
        <v>0</v>
      </c>
      <c r="K1341" s="40">
        <f ca="1">SUM(J1341:J1341)</f>
        <v>0</v>
      </c>
      <c r="L1341" s="11"/>
      <c r="M1341" s="11"/>
      <c r="N1341" s="11"/>
    </row>
    <row r="1342" spans="1:14" ht="21.36" thickBot="1" customHeight="1">
      <c r="A1342" s="11"/>
      <c r="B1342" s="11"/>
      <c r="C1342" s="11"/>
      <c r="D1342" s="11"/>
      <c r="E1342" s="30" t="s">
        <v>3074</v>
      </c>
      <c r="F1342" s="32" t="s">
        <v>3075</v>
      </c>
      <c r="G1342" s="32" t="s">
        <v>3076</v>
      </c>
      <c r="H1342" s="32" t="s">
        <v>3077</v>
      </c>
      <c r="I1342" s="32" t="s">
        <v>3078</v>
      </c>
      <c r="J1342" s="32" t="s">
        <v>3079</v>
      </c>
      <c r="K1342" s="32" t="s">
        <v>3080</v>
      </c>
      <c r="L1342" s="11"/>
      <c r="M1342" s="11"/>
      <c r="N1342" s="11"/>
    </row>
    <row r="1343" spans="1:14" ht="15.12" thickBot="1" customHeight="1">
      <c r="A1343" s="11"/>
      <c r="B1343" s="11"/>
      <c r="C1343" s="11"/>
      <c r="D1343" s="33"/>
      <c r="E1343" s="34" t="s">
        <v>3081</v>
      </c>
      <c r="F1343" s="35">
        <v>2</v>
      </c>
      <c r="G1343" s="36">
        <v>2.70</v>
      </c>
      <c r="H1343" s="36"/>
      <c r="I1343" s="36">
        <v>3.20</v>
      </c>
      <c r="J1343" s="38">
        <f ca="1">ROUND(F1343*G1343*I1343,2)</f>
        <v>0</v>
      </c>
      <c r="K1343" s="49"/>
      <c r="L1343" s="11"/>
      <c r="M1343" s="11"/>
      <c r="N1343" s="11"/>
    </row>
    <row r="1344" spans="1:14" ht="15.12" thickBot="1" customHeight="1">
      <c r="A1344" s="11"/>
      <c r="B1344" s="11"/>
      <c r="C1344" s="11"/>
      <c r="D1344" s="33"/>
      <c r="E1344" s="9" t="s">
        <v>3082</v>
      </c>
      <c r="F1344" s="7">
        <v>1</v>
      </c>
      <c r="G1344" s="29">
        <v>3.80</v>
      </c>
      <c r="H1344" s="29"/>
      <c r="I1344" s="29">
        <v>1.20</v>
      </c>
      <c r="J1344" s="37">
        <f ca="1">ROUND(F1344*G1344*I1344,2)</f>
        <v>0</v>
      </c>
      <c r="K1344" s="39">
        <f ca="1">SUM(J1343:J1344)</f>
        <v>0</v>
      </c>
      <c r="L1344" s="11"/>
      <c r="M1344" s="11"/>
      <c r="N1344" s="11"/>
    </row>
    <row r="1345" spans="1:14" ht="15.48" thickBot="1" customHeight="1">
      <c r="A1345" s="17" t="s">
        <v>3083</v>
      </c>
      <c r="B1345" s="9" t="s">
        <v>3084</v>
      </c>
      <c r="C1345" s="9" t="s">
        <v>3085</v>
      </c>
      <c r="D1345" s="28" t="s">
        <v>3086</v>
      </c>
      <c r="E1345" s="28"/>
      <c r="F1345" s="28"/>
      <c r="G1345" s="28"/>
      <c r="H1345" s="28"/>
      <c r="I1345" s="28"/>
      <c r="J1345" s="28"/>
      <c r="K1345" s="29">
        <f ca="1">SUM(K1348:K1348)</f>
        <v>0</v>
      </c>
      <c r="L1345" s="29">
        <f ca="1">ROUND(67.89*(1+M2/100),2)</f>
        <v>0</v>
      </c>
      <c r="M1345" s="29">
        <f ca="1">ROUND(K1345*L1345,2)</f>
        <v>0</v>
      </c>
      <c r="N1345" s="11"/>
    </row>
    <row r="1346" spans="1:14" ht="123.00" thickBot="1" customHeight="1">
      <c r="A1346" s="11"/>
      <c r="B1346" s="11"/>
      <c r="C1346" s="11"/>
      <c r="D1346" s="28" t="s">
        <v>3087</v>
      </c>
      <c r="E1346" s="28"/>
      <c r="F1346" s="28"/>
      <c r="G1346" s="28"/>
      <c r="H1346" s="28"/>
      <c r="I1346" s="28"/>
      <c r="J1346" s="28"/>
      <c r="K1346" s="28"/>
      <c r="L1346" s="28"/>
      <c r="M1346" s="28"/>
      <c r="N1346" s="11"/>
    </row>
    <row r="1347" spans="1:14" ht="15.12" thickBot="1" customHeight="1">
      <c r="A1347" s="11"/>
      <c r="B1347" s="11"/>
      <c r="C1347" s="11"/>
      <c r="D1347" s="11"/>
      <c r="E1347" s="30"/>
      <c r="F1347" s="32" t="s">
        <v>3088</v>
      </c>
      <c r="G1347" s="32" t="s">
        <v>3089</v>
      </c>
      <c r="H1347" s="32" t="s">
        <v>3090</v>
      </c>
      <c r="I1347" s="32" t="s">
        <v>3091</v>
      </c>
      <c r="J1347" s="32" t="s">
        <v>3092</v>
      </c>
      <c r="K1347" s="32" t="s">
        <v>3093</v>
      </c>
      <c r="L1347" s="11"/>
      <c r="M1347" s="11"/>
      <c r="N1347" s="11"/>
    </row>
    <row r="1348" spans="1:14" ht="15.12" thickBot="1" customHeight="1">
      <c r="A1348" s="11"/>
      <c r="B1348" s="11"/>
      <c r="C1348" s="11"/>
      <c r="D1348" s="33"/>
      <c r="E1348" s="34"/>
      <c r="F1348" s="35">
        <v>1</v>
      </c>
      <c r="G1348" s="36"/>
      <c r="H1348" s="36"/>
      <c r="I1348" s="36"/>
      <c r="J1348" s="38">
        <f ca="1">ROUND(F1348,2)</f>
        <v>0</v>
      </c>
      <c r="K1348" s="40">
        <f ca="1">SUM(J1348:J1348)</f>
        <v>0</v>
      </c>
      <c r="L1348" s="11"/>
      <c r="M1348" s="11"/>
      <c r="N1348" s="11"/>
    </row>
    <row r="1349" spans="1:14" ht="15.48" thickBot="1" customHeight="1">
      <c r="A1349" s="41"/>
      <c r="B1349" s="41"/>
      <c r="C1349" s="41"/>
      <c r="D1349" s="42" t="s">
        <v>3094</v>
      </c>
      <c r="E1349" s="43"/>
      <c r="F1349" s="43"/>
      <c r="G1349" s="43"/>
      <c r="H1349" s="43"/>
      <c r="I1349" s="43"/>
      <c r="J1349" s="43"/>
      <c r="K1349" s="43"/>
      <c r="L1349" s="44">
        <f ca="1">M1252+M1256+M1260+M1264+M1269+M1274+M1278+M1282+M1287+M1291+M1295+M1299+M1303+M1310+M1317+M1330+M1338+M1345</f>
        <v>0</v>
      </c>
      <c r="M1349" s="44">
        <f ca="1">ROUND(L1349,2)</f>
        <v>0</v>
      </c>
      <c r="N1349" s="11"/>
    </row>
    <row r="1350" spans="1:14" ht="15.48" thickBot="1" customHeight="1">
      <c r="A1350" s="45" t="s">
        <v>3095</v>
      </c>
      <c r="B1350" s="45" t="s">
        <v>3096</v>
      </c>
      <c r="C1350" s="46"/>
      <c r="D1350" s="47" t="s">
        <v>3097</v>
      </c>
      <c r="E1350" s="47"/>
      <c r="F1350" s="47"/>
      <c r="G1350" s="47"/>
      <c r="H1350" s="47"/>
      <c r="I1350" s="47"/>
      <c r="J1350" s="47"/>
      <c r="K1350" s="46"/>
      <c r="L1350" s="48">
        <f ca="1">L1421</f>
        <v>0</v>
      </c>
      <c r="M1350" s="48">
        <f ca="1">ROUND(L1350,2)</f>
        <v>0</v>
      </c>
      <c r="N1350" s="11"/>
    </row>
    <row r="1351" spans="1:14" ht="15.48" thickBot="1" customHeight="1">
      <c r="A1351" s="17" t="s">
        <v>3098</v>
      </c>
      <c r="B1351" s="9" t="s">
        <v>3099</v>
      </c>
      <c r="C1351" s="9" t="s">
        <v>3100</v>
      </c>
      <c r="D1351" s="28" t="s">
        <v>3101</v>
      </c>
      <c r="E1351" s="28"/>
      <c r="F1351" s="28"/>
      <c r="G1351" s="28"/>
      <c r="H1351" s="28"/>
      <c r="I1351" s="28"/>
      <c r="J1351" s="28"/>
      <c r="K1351" s="29">
        <f ca="1">SUM(K1354:K1355)</f>
        <v>0</v>
      </c>
      <c r="L1351" s="29">
        <f ca="1">ROUND(45.91*(1+M2/100),2)</f>
        <v>0</v>
      </c>
      <c r="M1351" s="29">
        <f ca="1">ROUND(K1351*L1351,2)</f>
        <v>0</v>
      </c>
      <c r="N1351" s="11"/>
    </row>
    <row r="1352" spans="1:14" ht="49.08" thickBot="1" customHeight="1">
      <c r="A1352" s="11"/>
      <c r="B1352" s="11"/>
      <c r="C1352" s="11"/>
      <c r="D1352" s="28" t="s">
        <v>3102</v>
      </c>
      <c r="E1352" s="28"/>
      <c r="F1352" s="28"/>
      <c r="G1352" s="28"/>
      <c r="H1352" s="28"/>
      <c r="I1352" s="28"/>
      <c r="J1352" s="28"/>
      <c r="K1352" s="28"/>
      <c r="L1352" s="28"/>
      <c r="M1352" s="28"/>
      <c r="N1352" s="11"/>
    </row>
    <row r="1353" spans="1:14" ht="15.12" thickBot="1" customHeight="1">
      <c r="A1353" s="11"/>
      <c r="B1353" s="11"/>
      <c r="C1353" s="11"/>
      <c r="D1353" s="11"/>
      <c r="E1353" s="30"/>
      <c r="F1353" s="32" t="s">
        <v>3103</v>
      </c>
      <c r="G1353" s="32" t="s">
        <v>3104</v>
      </c>
      <c r="H1353" s="32" t="s">
        <v>3105</v>
      </c>
      <c r="I1353" s="32" t="s">
        <v>3106</v>
      </c>
      <c r="J1353" s="32" t="s">
        <v>3107</v>
      </c>
      <c r="K1353" s="32" t="s">
        <v>3108</v>
      </c>
      <c r="L1353" s="11"/>
      <c r="M1353" s="11"/>
      <c r="N1353" s="11"/>
    </row>
    <row r="1354" spans="1:14" ht="15.12" thickBot="1" customHeight="1">
      <c r="A1354" s="11"/>
      <c r="B1354" s="11"/>
      <c r="C1354" s="11"/>
      <c r="D1354" s="33"/>
      <c r="E1354" s="34"/>
      <c r="F1354" s="35">
        <v>4</v>
      </c>
      <c r="G1354" s="36"/>
      <c r="H1354" s="36"/>
      <c r="I1354" s="36"/>
      <c r="J1354" s="38">
        <f ca="1">ROUND(F1354,2)</f>
        <v>0</v>
      </c>
      <c r="K1354" s="49"/>
      <c r="L1354" s="11"/>
      <c r="M1354" s="11"/>
      <c r="N1354" s="11"/>
    </row>
    <row r="1355" spans="1:14" ht="15.12" thickBot="1" customHeight="1">
      <c r="A1355" s="11"/>
      <c r="B1355" s="11"/>
      <c r="C1355" s="11"/>
      <c r="D1355" s="33"/>
      <c r="E1355" s="9"/>
      <c r="F1355" s="7">
        <v>2</v>
      </c>
      <c r="G1355" s="29"/>
      <c r="H1355" s="29"/>
      <c r="I1355" s="29"/>
      <c r="J1355" s="37">
        <f ca="1">ROUND(F1355,2)</f>
        <v>0</v>
      </c>
      <c r="K1355" s="39">
        <f ca="1">SUM(J1354:J1355)</f>
        <v>0</v>
      </c>
      <c r="L1355" s="11"/>
      <c r="M1355" s="11"/>
      <c r="N1355" s="11"/>
    </row>
    <row r="1356" spans="1:14" ht="15.48" thickBot="1" customHeight="1">
      <c r="A1356" s="17" t="s">
        <v>3109</v>
      </c>
      <c r="B1356" s="9" t="s">
        <v>3110</v>
      </c>
      <c r="C1356" s="9" t="s">
        <v>3111</v>
      </c>
      <c r="D1356" s="28" t="s">
        <v>3112</v>
      </c>
      <c r="E1356" s="28"/>
      <c r="F1356" s="28"/>
      <c r="G1356" s="28"/>
      <c r="H1356" s="28"/>
      <c r="I1356" s="28"/>
      <c r="J1356" s="28"/>
      <c r="K1356" s="29">
        <f ca="1">SUM(K1359:K1360)</f>
        <v>0</v>
      </c>
      <c r="L1356" s="29">
        <f ca="1">ROUND(657.93*(1+M2/100),2)</f>
        <v>0</v>
      </c>
      <c r="M1356" s="29">
        <f ca="1">ROUND(K1356*L1356,2)</f>
        <v>0</v>
      </c>
      <c r="N1356" s="11"/>
    </row>
    <row r="1357" spans="1:14" ht="58.32" thickBot="1" customHeight="1">
      <c r="A1357" s="11"/>
      <c r="B1357" s="11"/>
      <c r="C1357" s="11"/>
      <c r="D1357" s="28" t="s">
        <v>3113</v>
      </c>
      <c r="E1357" s="28"/>
      <c r="F1357" s="28"/>
      <c r="G1357" s="28"/>
      <c r="H1357" s="28"/>
      <c r="I1357" s="28"/>
      <c r="J1357" s="28"/>
      <c r="K1357" s="28"/>
      <c r="L1357" s="28"/>
      <c r="M1357" s="28"/>
      <c r="N1357" s="11"/>
    </row>
    <row r="1358" spans="1:14" ht="15.12" thickBot="1" customHeight="1">
      <c r="A1358" s="11"/>
      <c r="B1358" s="11"/>
      <c r="C1358" s="11"/>
      <c r="D1358" s="11"/>
      <c r="E1358" s="30"/>
      <c r="F1358" s="32" t="s">
        <v>3114</v>
      </c>
      <c r="G1358" s="32" t="s">
        <v>3115</v>
      </c>
      <c r="H1358" s="32" t="s">
        <v>3116</v>
      </c>
      <c r="I1358" s="32" t="s">
        <v>3117</v>
      </c>
      <c r="J1358" s="32" t="s">
        <v>3118</v>
      </c>
      <c r="K1358" s="32" t="s">
        <v>3119</v>
      </c>
      <c r="L1358" s="11"/>
      <c r="M1358" s="11"/>
      <c r="N1358" s="11"/>
    </row>
    <row r="1359" spans="1:14" ht="15.12" thickBot="1" customHeight="1">
      <c r="A1359" s="11"/>
      <c r="B1359" s="11"/>
      <c r="C1359" s="11"/>
      <c r="D1359" s="33"/>
      <c r="E1359" s="34"/>
      <c r="F1359" s="35">
        <v>5</v>
      </c>
      <c r="G1359" s="36"/>
      <c r="H1359" s="36"/>
      <c r="I1359" s="36"/>
      <c r="J1359" s="38">
        <f ca="1">ROUND(F1359,2)</f>
        <v>0</v>
      </c>
      <c r="K1359" s="49"/>
      <c r="L1359" s="11"/>
      <c r="M1359" s="11"/>
      <c r="N1359" s="11"/>
    </row>
    <row r="1360" spans="1:14" ht="15.12" thickBot="1" customHeight="1">
      <c r="A1360" s="11"/>
      <c r="B1360" s="11"/>
      <c r="C1360" s="11"/>
      <c r="D1360" s="33"/>
      <c r="E1360" s="9" t="s">
        <v>3120</v>
      </c>
      <c r="F1360" s="7">
        <v>3</v>
      </c>
      <c r="G1360" s="29"/>
      <c r="H1360" s="29"/>
      <c r="I1360" s="29"/>
      <c r="J1360" s="37">
        <f ca="1">ROUND(F1360,2)</f>
        <v>0</v>
      </c>
      <c r="K1360" s="39">
        <f ca="1">SUM(J1359:J1360)</f>
        <v>0</v>
      </c>
      <c r="L1360" s="11"/>
      <c r="M1360" s="11"/>
      <c r="N1360" s="11"/>
    </row>
    <row r="1361" spans="1:14" ht="15.48" thickBot="1" customHeight="1">
      <c r="A1361" s="17" t="s">
        <v>3121</v>
      </c>
      <c r="B1361" s="9" t="s">
        <v>3122</v>
      </c>
      <c r="C1361" s="9" t="s">
        <v>3123</v>
      </c>
      <c r="D1361" s="28" t="s">
        <v>3124</v>
      </c>
      <c r="E1361" s="28"/>
      <c r="F1361" s="28"/>
      <c r="G1361" s="28"/>
      <c r="H1361" s="28"/>
      <c r="I1361" s="28"/>
      <c r="J1361" s="28"/>
      <c r="K1361" s="29">
        <f ca="1">SUM(K1364:K1365)</f>
        <v>0</v>
      </c>
      <c r="L1361" s="29">
        <f ca="1">ROUND(478.01*(1+M2/100),2)</f>
        <v>0</v>
      </c>
      <c r="M1361" s="29">
        <f ca="1">ROUND(K1361*L1361,2)</f>
        <v>0</v>
      </c>
      <c r="N1361" s="11"/>
    </row>
    <row r="1362" spans="1:14" ht="58.32" thickBot="1" customHeight="1">
      <c r="A1362" s="11"/>
      <c r="B1362" s="11"/>
      <c r="C1362" s="11"/>
      <c r="D1362" s="28" t="s">
        <v>3125</v>
      </c>
      <c r="E1362" s="28"/>
      <c r="F1362" s="28"/>
      <c r="G1362" s="28"/>
      <c r="H1362" s="28"/>
      <c r="I1362" s="28"/>
      <c r="J1362" s="28"/>
      <c r="K1362" s="28"/>
      <c r="L1362" s="28"/>
      <c r="M1362" s="28"/>
      <c r="N1362" s="11"/>
    </row>
    <row r="1363" spans="1:14" ht="15.12" thickBot="1" customHeight="1">
      <c r="A1363" s="11"/>
      <c r="B1363" s="11"/>
      <c r="C1363" s="11"/>
      <c r="D1363" s="11"/>
      <c r="E1363" s="30"/>
      <c r="F1363" s="32" t="s">
        <v>3126</v>
      </c>
      <c r="G1363" s="32" t="s">
        <v>3127</v>
      </c>
      <c r="H1363" s="32" t="s">
        <v>3128</v>
      </c>
      <c r="I1363" s="32" t="s">
        <v>3129</v>
      </c>
      <c r="J1363" s="32" t="s">
        <v>3130</v>
      </c>
      <c r="K1363" s="32" t="s">
        <v>3131</v>
      </c>
      <c r="L1363" s="11"/>
      <c r="M1363" s="11"/>
      <c r="N1363" s="11"/>
    </row>
    <row r="1364" spans="1:14" ht="15.12" thickBot="1" customHeight="1">
      <c r="A1364" s="11"/>
      <c r="B1364" s="11"/>
      <c r="C1364" s="11"/>
      <c r="D1364" s="33"/>
      <c r="E1364" s="34"/>
      <c r="F1364" s="35">
        <v>5</v>
      </c>
      <c r="G1364" s="36"/>
      <c r="H1364" s="36"/>
      <c r="I1364" s="36"/>
      <c r="J1364" s="38">
        <f ca="1">ROUND(F1364,2)</f>
        <v>0</v>
      </c>
      <c r="K1364" s="49"/>
      <c r="L1364" s="11"/>
      <c r="M1364" s="11"/>
      <c r="N1364" s="11"/>
    </row>
    <row r="1365" spans="1:14" ht="15.12" thickBot="1" customHeight="1">
      <c r="A1365" s="11"/>
      <c r="B1365" s="11"/>
      <c r="C1365" s="11"/>
      <c r="D1365" s="33"/>
      <c r="E1365" s="9" t="s">
        <v>3132</v>
      </c>
      <c r="F1365" s="7">
        <v>3</v>
      </c>
      <c r="G1365" s="29"/>
      <c r="H1365" s="29"/>
      <c r="I1365" s="29"/>
      <c r="J1365" s="37">
        <f ca="1">ROUND(F1365,2)</f>
        <v>0</v>
      </c>
      <c r="K1365" s="39">
        <f ca="1">SUM(J1364:J1365)</f>
        <v>0</v>
      </c>
      <c r="L1365" s="11"/>
      <c r="M1365" s="11"/>
      <c r="N1365" s="11"/>
    </row>
    <row r="1366" spans="1:14" ht="15.48" thickBot="1" customHeight="1">
      <c r="A1366" s="17" t="s">
        <v>3133</v>
      </c>
      <c r="B1366" s="9" t="s">
        <v>3134</v>
      </c>
      <c r="C1366" s="9" t="s">
        <v>3135</v>
      </c>
      <c r="D1366" s="28" t="s">
        <v>3136</v>
      </c>
      <c r="E1366" s="28"/>
      <c r="F1366" s="28"/>
      <c r="G1366" s="28"/>
      <c r="H1366" s="28"/>
      <c r="I1366" s="28"/>
      <c r="J1366" s="28"/>
      <c r="K1366" s="29">
        <f ca="1">SUM(K1369:K1370)</f>
        <v>0</v>
      </c>
      <c r="L1366" s="29">
        <f ca="1">ROUND(161.74*(1+M2/100),2)</f>
        <v>0</v>
      </c>
      <c r="M1366" s="29">
        <f ca="1">ROUND(K1366*L1366,2)</f>
        <v>0</v>
      </c>
      <c r="N1366" s="11"/>
    </row>
    <row r="1367" spans="1:14" ht="67.56" thickBot="1" customHeight="1">
      <c r="A1367" s="11"/>
      <c r="B1367" s="11"/>
      <c r="C1367" s="11"/>
      <c r="D1367" s="28" t="s">
        <v>3137</v>
      </c>
      <c r="E1367" s="28"/>
      <c r="F1367" s="28"/>
      <c r="G1367" s="28"/>
      <c r="H1367" s="28"/>
      <c r="I1367" s="28"/>
      <c r="J1367" s="28"/>
      <c r="K1367" s="28"/>
      <c r="L1367" s="28"/>
      <c r="M1367" s="28"/>
      <c r="N1367" s="11"/>
    </row>
    <row r="1368" spans="1:14" ht="15.12" thickBot="1" customHeight="1">
      <c r="A1368" s="11"/>
      <c r="B1368" s="11"/>
      <c r="C1368" s="11"/>
      <c r="D1368" s="11"/>
      <c r="E1368" s="30"/>
      <c r="F1368" s="32" t="s">
        <v>3138</v>
      </c>
      <c r="G1368" s="32" t="s">
        <v>3139</v>
      </c>
      <c r="H1368" s="32" t="s">
        <v>3140</v>
      </c>
      <c r="I1368" s="32" t="s">
        <v>3141</v>
      </c>
      <c r="J1368" s="32" t="s">
        <v>3142</v>
      </c>
      <c r="K1368" s="32" t="s">
        <v>3143</v>
      </c>
      <c r="L1368" s="11"/>
      <c r="M1368" s="11"/>
      <c r="N1368" s="11"/>
    </row>
    <row r="1369" spans="1:14" ht="15.12" thickBot="1" customHeight="1">
      <c r="A1369" s="11"/>
      <c r="B1369" s="11"/>
      <c r="C1369" s="11"/>
      <c r="D1369" s="33"/>
      <c r="E1369" s="34"/>
      <c r="F1369" s="35">
        <v>1</v>
      </c>
      <c r="G1369" s="36"/>
      <c r="H1369" s="36"/>
      <c r="I1369" s="36"/>
      <c r="J1369" s="38">
        <f ca="1">ROUND(F1369,2)</f>
        <v>0</v>
      </c>
      <c r="K1369" s="49"/>
      <c r="L1369" s="11"/>
      <c r="M1369" s="11"/>
      <c r="N1369" s="11"/>
    </row>
    <row r="1370" spans="1:14" ht="15.12" thickBot="1" customHeight="1">
      <c r="A1370" s="11"/>
      <c r="B1370" s="11"/>
      <c r="C1370" s="11"/>
      <c r="D1370" s="33"/>
      <c r="E1370" s="9"/>
      <c r="F1370" s="7">
        <v>1</v>
      </c>
      <c r="G1370" s="29"/>
      <c r="H1370" s="29"/>
      <c r="I1370" s="29"/>
      <c r="J1370" s="37">
        <f ca="1">ROUND(F1370,2)</f>
        <v>0</v>
      </c>
      <c r="K1370" s="39">
        <f ca="1">SUM(J1369:J1370)</f>
        <v>0</v>
      </c>
      <c r="L1370" s="11"/>
      <c r="M1370" s="11"/>
      <c r="N1370" s="11"/>
    </row>
    <row r="1371" spans="1:14" ht="15.48" thickBot="1" customHeight="1">
      <c r="A1371" s="17" t="s">
        <v>3144</v>
      </c>
      <c r="B1371" s="9" t="s">
        <v>3145</v>
      </c>
      <c r="C1371" s="9" t="s">
        <v>3146</v>
      </c>
      <c r="D1371" s="28" t="s">
        <v>3147</v>
      </c>
      <c r="E1371" s="28"/>
      <c r="F1371" s="28"/>
      <c r="G1371" s="28"/>
      <c r="H1371" s="28"/>
      <c r="I1371" s="28"/>
      <c r="J1371" s="28"/>
      <c r="K1371" s="29">
        <f ca="1">SUM(K1374:K1375)</f>
        <v>0</v>
      </c>
      <c r="L1371" s="29">
        <f ca="1">ROUND(253.18*(1+M2/100),2)</f>
        <v>0</v>
      </c>
      <c r="M1371" s="29">
        <f ca="1">ROUND(K1371*L1371,2)</f>
        <v>0</v>
      </c>
      <c r="N1371" s="11"/>
    </row>
    <row r="1372" spans="1:14" ht="67.56" thickBot="1" customHeight="1">
      <c r="A1372" s="11"/>
      <c r="B1372" s="11"/>
      <c r="C1372" s="11"/>
      <c r="D1372" s="28" t="s">
        <v>3148</v>
      </c>
      <c r="E1372" s="28"/>
      <c r="F1372" s="28"/>
      <c r="G1372" s="28"/>
      <c r="H1372" s="28"/>
      <c r="I1372" s="28"/>
      <c r="J1372" s="28"/>
      <c r="K1372" s="28"/>
      <c r="L1372" s="28"/>
      <c r="M1372" s="28"/>
      <c r="N1372" s="11"/>
    </row>
    <row r="1373" spans="1:14" ht="15.12" thickBot="1" customHeight="1">
      <c r="A1373" s="11"/>
      <c r="B1373" s="11"/>
      <c r="C1373" s="11"/>
      <c r="D1373" s="11"/>
      <c r="E1373" s="30"/>
      <c r="F1373" s="32" t="s">
        <v>3149</v>
      </c>
      <c r="G1373" s="32" t="s">
        <v>3150</v>
      </c>
      <c r="H1373" s="32" t="s">
        <v>3151</v>
      </c>
      <c r="I1373" s="32" t="s">
        <v>3152</v>
      </c>
      <c r="J1373" s="32" t="s">
        <v>3153</v>
      </c>
      <c r="K1373" s="32" t="s">
        <v>3154</v>
      </c>
      <c r="L1373" s="11"/>
      <c r="M1373" s="11"/>
      <c r="N1373" s="11"/>
    </row>
    <row r="1374" spans="1:14" ht="15.12" thickBot="1" customHeight="1">
      <c r="A1374" s="11"/>
      <c r="B1374" s="11"/>
      <c r="C1374" s="11"/>
      <c r="D1374" s="33"/>
      <c r="E1374" s="34"/>
      <c r="F1374" s="35">
        <v>2</v>
      </c>
      <c r="G1374" s="36"/>
      <c r="H1374" s="36"/>
      <c r="I1374" s="36"/>
      <c r="J1374" s="38">
        <f ca="1">ROUND(F1374,2)</f>
        <v>0</v>
      </c>
      <c r="K1374" s="49"/>
      <c r="L1374" s="11"/>
      <c r="M1374" s="11"/>
      <c r="N1374" s="11"/>
    </row>
    <row r="1375" spans="1:14" ht="15.12" thickBot="1" customHeight="1">
      <c r="A1375" s="11"/>
      <c r="B1375" s="11"/>
      <c r="C1375" s="11"/>
      <c r="D1375" s="33"/>
      <c r="E1375" s="9"/>
      <c r="F1375" s="7">
        <v>2</v>
      </c>
      <c r="G1375" s="29"/>
      <c r="H1375" s="29"/>
      <c r="I1375" s="29"/>
      <c r="J1375" s="37">
        <f ca="1">ROUND(F1375,2)</f>
        <v>0</v>
      </c>
      <c r="K1375" s="39">
        <f ca="1">SUM(J1374:J1375)</f>
        <v>0</v>
      </c>
      <c r="L1375" s="11"/>
      <c r="M1375" s="11"/>
      <c r="N1375" s="11"/>
    </row>
    <row r="1376" spans="1:14" ht="15.48" thickBot="1" customHeight="1">
      <c r="A1376" s="17" t="s">
        <v>3155</v>
      </c>
      <c r="B1376" s="9" t="s">
        <v>3156</v>
      </c>
      <c r="C1376" s="9" t="s">
        <v>3157</v>
      </c>
      <c r="D1376" s="28" t="s">
        <v>3158</v>
      </c>
      <c r="E1376" s="28"/>
      <c r="F1376" s="28"/>
      <c r="G1376" s="28"/>
      <c r="H1376" s="28"/>
      <c r="I1376" s="28"/>
      <c r="J1376" s="28"/>
      <c r="K1376" s="29">
        <f ca="1">SUM(K1379:K1380)</f>
        <v>0</v>
      </c>
      <c r="L1376" s="29">
        <f ca="1">ROUND(356.21*(1+M2/100),2)</f>
        <v>0</v>
      </c>
      <c r="M1376" s="29">
        <f ca="1">ROUND(K1376*L1376,2)</f>
        <v>0</v>
      </c>
      <c r="N1376" s="11"/>
    </row>
    <row r="1377" spans="1:14" ht="39.84" thickBot="1" customHeight="1">
      <c r="A1377" s="11"/>
      <c r="B1377" s="11"/>
      <c r="C1377" s="11"/>
      <c r="D1377" s="28" t="s">
        <v>3159</v>
      </c>
      <c r="E1377" s="28"/>
      <c r="F1377" s="28"/>
      <c r="G1377" s="28"/>
      <c r="H1377" s="28"/>
      <c r="I1377" s="28"/>
      <c r="J1377" s="28"/>
      <c r="K1377" s="28"/>
      <c r="L1377" s="28"/>
      <c r="M1377" s="28"/>
      <c r="N1377" s="11"/>
    </row>
    <row r="1378" spans="1:14" ht="15.12" thickBot="1" customHeight="1">
      <c r="A1378" s="11"/>
      <c r="B1378" s="11"/>
      <c r="C1378" s="11"/>
      <c r="D1378" s="11"/>
      <c r="E1378" s="30"/>
      <c r="F1378" s="32" t="s">
        <v>3160</v>
      </c>
      <c r="G1378" s="32" t="s">
        <v>3161</v>
      </c>
      <c r="H1378" s="32" t="s">
        <v>3162</v>
      </c>
      <c r="I1378" s="32" t="s">
        <v>3163</v>
      </c>
      <c r="J1378" s="32" t="s">
        <v>3164</v>
      </c>
      <c r="K1378" s="32" t="s">
        <v>3165</v>
      </c>
      <c r="L1378" s="11"/>
      <c r="M1378" s="11"/>
      <c r="N1378" s="11"/>
    </row>
    <row r="1379" spans="1:14" ht="15.12" thickBot="1" customHeight="1">
      <c r="A1379" s="11"/>
      <c r="B1379" s="11"/>
      <c r="C1379" s="11"/>
      <c r="D1379" s="33"/>
      <c r="E1379" s="34"/>
      <c r="F1379" s="35">
        <v>4</v>
      </c>
      <c r="G1379" s="36"/>
      <c r="H1379" s="36"/>
      <c r="I1379" s="36"/>
      <c r="J1379" s="38">
        <f ca="1">ROUND(F1379,2)</f>
        <v>0</v>
      </c>
      <c r="K1379" s="49"/>
      <c r="L1379" s="11"/>
      <c r="M1379" s="11"/>
      <c r="N1379" s="11"/>
    </row>
    <row r="1380" spans="1:14" ht="15.12" thickBot="1" customHeight="1">
      <c r="A1380" s="11"/>
      <c r="B1380" s="11"/>
      <c r="C1380" s="11"/>
      <c r="D1380" s="33"/>
      <c r="E1380" s="9"/>
      <c r="F1380" s="7">
        <v>4</v>
      </c>
      <c r="G1380" s="29"/>
      <c r="H1380" s="29"/>
      <c r="I1380" s="29"/>
      <c r="J1380" s="37">
        <f ca="1">ROUND(F1380,2)</f>
        <v>0</v>
      </c>
      <c r="K1380" s="39">
        <f ca="1">SUM(J1379:J1380)</f>
        <v>0</v>
      </c>
      <c r="L1380" s="11"/>
      <c r="M1380" s="11"/>
      <c r="N1380" s="11"/>
    </row>
    <row r="1381" spans="1:14" ht="15.48" thickBot="1" customHeight="1">
      <c r="A1381" s="17" t="s">
        <v>3166</v>
      </c>
      <c r="B1381" s="9" t="s">
        <v>3167</v>
      </c>
      <c r="C1381" s="9" t="s">
        <v>3168</v>
      </c>
      <c r="D1381" s="28" t="s">
        <v>3169</v>
      </c>
      <c r="E1381" s="28"/>
      <c r="F1381" s="28"/>
      <c r="G1381" s="28"/>
      <c r="H1381" s="28"/>
      <c r="I1381" s="28"/>
      <c r="J1381" s="28"/>
      <c r="K1381" s="29">
        <f ca="1">SUM(K1384:K1385)</f>
        <v>0</v>
      </c>
      <c r="L1381" s="29">
        <f ca="1">ROUND(290.69*(1+M2/100),2)</f>
        <v>0</v>
      </c>
      <c r="M1381" s="29">
        <f ca="1">ROUND(K1381*L1381,2)</f>
        <v>0</v>
      </c>
      <c r="N1381" s="11"/>
    </row>
    <row r="1382" spans="1:14" ht="58.32" thickBot="1" customHeight="1">
      <c r="A1382" s="11"/>
      <c r="B1382" s="11"/>
      <c r="C1382" s="11"/>
      <c r="D1382" s="28" t="s">
        <v>3170</v>
      </c>
      <c r="E1382" s="28"/>
      <c r="F1382" s="28"/>
      <c r="G1382" s="28"/>
      <c r="H1382" s="28"/>
      <c r="I1382" s="28"/>
      <c r="J1382" s="28"/>
      <c r="K1382" s="28"/>
      <c r="L1382" s="28"/>
      <c r="M1382" s="28"/>
      <c r="N1382" s="11"/>
    </row>
    <row r="1383" spans="1:14" ht="15.12" thickBot="1" customHeight="1">
      <c r="A1383" s="11"/>
      <c r="B1383" s="11"/>
      <c r="C1383" s="11"/>
      <c r="D1383" s="11"/>
      <c r="E1383" s="30"/>
      <c r="F1383" s="32" t="s">
        <v>3171</v>
      </c>
      <c r="G1383" s="32" t="s">
        <v>3172</v>
      </c>
      <c r="H1383" s="32" t="s">
        <v>3173</v>
      </c>
      <c r="I1383" s="32" t="s">
        <v>3174</v>
      </c>
      <c r="J1383" s="32" t="s">
        <v>3175</v>
      </c>
      <c r="K1383" s="32" t="s">
        <v>3176</v>
      </c>
      <c r="L1383" s="11"/>
      <c r="M1383" s="11"/>
      <c r="N1383" s="11"/>
    </row>
    <row r="1384" spans="1:14" ht="15.12" thickBot="1" customHeight="1">
      <c r="A1384" s="11"/>
      <c r="B1384" s="11"/>
      <c r="C1384" s="11"/>
      <c r="D1384" s="33"/>
      <c r="E1384" s="34"/>
      <c r="F1384" s="35">
        <v>2</v>
      </c>
      <c r="G1384" s="36"/>
      <c r="H1384" s="36"/>
      <c r="I1384" s="36"/>
      <c r="J1384" s="38">
        <f ca="1">ROUND(F1384,2)</f>
        <v>0</v>
      </c>
      <c r="K1384" s="49"/>
      <c r="L1384" s="11"/>
      <c r="M1384" s="11"/>
      <c r="N1384" s="11"/>
    </row>
    <row r="1385" spans="1:14" ht="15.12" thickBot="1" customHeight="1">
      <c r="A1385" s="11"/>
      <c r="B1385" s="11"/>
      <c r="C1385" s="11"/>
      <c r="D1385" s="33"/>
      <c r="E1385" s="9"/>
      <c r="F1385" s="7">
        <v>2</v>
      </c>
      <c r="G1385" s="29"/>
      <c r="H1385" s="29"/>
      <c r="I1385" s="29"/>
      <c r="J1385" s="37">
        <f ca="1">ROUND(F1385,2)</f>
        <v>0</v>
      </c>
      <c r="K1385" s="39">
        <f ca="1">SUM(J1384:J1385)</f>
        <v>0</v>
      </c>
      <c r="L1385" s="11"/>
      <c r="M1385" s="11"/>
      <c r="N1385" s="11"/>
    </row>
    <row r="1386" spans="1:14" ht="15.48" thickBot="1" customHeight="1">
      <c r="A1386" s="17" t="s">
        <v>3177</v>
      </c>
      <c r="B1386" s="9" t="s">
        <v>3178</v>
      </c>
      <c r="C1386" s="9" t="s">
        <v>3179</v>
      </c>
      <c r="D1386" s="28" t="s">
        <v>3180</v>
      </c>
      <c r="E1386" s="28"/>
      <c r="F1386" s="28"/>
      <c r="G1386" s="28"/>
      <c r="H1386" s="28"/>
      <c r="I1386" s="28"/>
      <c r="J1386" s="28"/>
      <c r="K1386" s="29">
        <f ca="1">SUM(K1389:K1390)</f>
        <v>0</v>
      </c>
      <c r="L1386" s="29">
        <f ca="1">ROUND(182.92*(1+M2/100),2)</f>
        <v>0</v>
      </c>
      <c r="M1386" s="29">
        <f ca="1">ROUND(K1386*L1386,2)</f>
        <v>0</v>
      </c>
      <c r="N1386" s="11"/>
    </row>
    <row r="1387" spans="1:14" ht="58.32" thickBot="1" customHeight="1">
      <c r="A1387" s="11"/>
      <c r="B1387" s="11"/>
      <c r="C1387" s="11"/>
      <c r="D1387" s="28" t="s">
        <v>3181</v>
      </c>
      <c r="E1387" s="28"/>
      <c r="F1387" s="28"/>
      <c r="G1387" s="28"/>
      <c r="H1387" s="28"/>
      <c r="I1387" s="28"/>
      <c r="J1387" s="28"/>
      <c r="K1387" s="28"/>
      <c r="L1387" s="28"/>
      <c r="M1387" s="28"/>
      <c r="N1387" s="11"/>
    </row>
    <row r="1388" spans="1:14" ht="15.12" thickBot="1" customHeight="1">
      <c r="A1388" s="11"/>
      <c r="B1388" s="11"/>
      <c r="C1388" s="11"/>
      <c r="D1388" s="11"/>
      <c r="E1388" s="30"/>
      <c r="F1388" s="32" t="s">
        <v>3182</v>
      </c>
      <c r="G1388" s="32" t="s">
        <v>3183</v>
      </c>
      <c r="H1388" s="32" t="s">
        <v>3184</v>
      </c>
      <c r="I1388" s="32" t="s">
        <v>3185</v>
      </c>
      <c r="J1388" s="32" t="s">
        <v>3186</v>
      </c>
      <c r="K1388" s="32" t="s">
        <v>3187</v>
      </c>
      <c r="L1388" s="11"/>
      <c r="M1388" s="11"/>
      <c r="N1388" s="11"/>
    </row>
    <row r="1389" spans="1:14" ht="15.12" thickBot="1" customHeight="1">
      <c r="A1389" s="11"/>
      <c r="B1389" s="11"/>
      <c r="C1389" s="11"/>
      <c r="D1389" s="33"/>
      <c r="E1389" s="34" t="s">
        <v>3188</v>
      </c>
      <c r="F1389" s="35">
        <v>4</v>
      </c>
      <c r="G1389" s="36"/>
      <c r="H1389" s="36"/>
      <c r="I1389" s="36"/>
      <c r="J1389" s="38">
        <f ca="1">ROUND(F1389,2)</f>
        <v>0</v>
      </c>
      <c r="K1389" s="49"/>
      <c r="L1389" s="11"/>
      <c r="M1389" s="11"/>
      <c r="N1389" s="11"/>
    </row>
    <row r="1390" spans="1:14" ht="15.12" thickBot="1" customHeight="1">
      <c r="A1390" s="11"/>
      <c r="B1390" s="11"/>
      <c r="C1390" s="11"/>
      <c r="D1390" s="33"/>
      <c r="E1390" s="9"/>
      <c r="F1390" s="7">
        <v>4</v>
      </c>
      <c r="G1390" s="29"/>
      <c r="H1390" s="29"/>
      <c r="I1390" s="29"/>
      <c r="J1390" s="37">
        <f ca="1">ROUND(F1390,2)</f>
        <v>0</v>
      </c>
      <c r="K1390" s="39">
        <f ca="1">SUM(J1389:J1390)</f>
        <v>0</v>
      </c>
      <c r="L1390" s="11"/>
      <c r="M1390" s="11"/>
      <c r="N1390" s="11"/>
    </row>
    <row r="1391" spans="1:14" ht="15.48" thickBot="1" customHeight="1">
      <c r="A1391" s="17" t="s">
        <v>3189</v>
      </c>
      <c r="B1391" s="9" t="s">
        <v>3190</v>
      </c>
      <c r="C1391" s="9" t="s">
        <v>3191</v>
      </c>
      <c r="D1391" s="28" t="s">
        <v>3192</v>
      </c>
      <c r="E1391" s="28"/>
      <c r="F1391" s="28"/>
      <c r="G1391" s="28"/>
      <c r="H1391" s="28"/>
      <c r="I1391" s="28"/>
      <c r="J1391" s="28"/>
      <c r="K1391" s="29">
        <f ca="1">SUM(K1394:K1395)</f>
        <v>0</v>
      </c>
      <c r="L1391" s="29">
        <f ca="1">ROUND(130.85*(1+M2/100),2)</f>
        <v>0</v>
      </c>
      <c r="M1391" s="29">
        <f ca="1">ROUND(K1391*L1391,2)</f>
        <v>0</v>
      </c>
      <c r="N1391" s="11"/>
    </row>
    <row r="1392" spans="1:14" ht="49.08" thickBot="1" customHeight="1">
      <c r="A1392" s="11"/>
      <c r="B1392" s="11"/>
      <c r="C1392" s="11"/>
      <c r="D1392" s="28" t="s">
        <v>3193</v>
      </c>
      <c r="E1392" s="28"/>
      <c r="F1392" s="28"/>
      <c r="G1392" s="28"/>
      <c r="H1392" s="28"/>
      <c r="I1392" s="28"/>
      <c r="J1392" s="28"/>
      <c r="K1392" s="28"/>
      <c r="L1392" s="28"/>
      <c r="M1392" s="28"/>
      <c r="N1392" s="11"/>
    </row>
    <row r="1393" spans="1:14" ht="15.12" thickBot="1" customHeight="1">
      <c r="A1393" s="11"/>
      <c r="B1393" s="11"/>
      <c r="C1393" s="11"/>
      <c r="D1393" s="11"/>
      <c r="E1393" s="30"/>
      <c r="F1393" s="32" t="s">
        <v>3194</v>
      </c>
      <c r="G1393" s="32" t="s">
        <v>3195</v>
      </c>
      <c r="H1393" s="32" t="s">
        <v>3196</v>
      </c>
      <c r="I1393" s="32" t="s">
        <v>3197</v>
      </c>
      <c r="J1393" s="32" t="s">
        <v>3198</v>
      </c>
      <c r="K1393" s="32" t="s">
        <v>3199</v>
      </c>
      <c r="L1393" s="11"/>
      <c r="M1393" s="11"/>
      <c r="N1393" s="11"/>
    </row>
    <row r="1394" spans="1:14" ht="15.12" thickBot="1" customHeight="1">
      <c r="A1394" s="11"/>
      <c r="B1394" s="11"/>
      <c r="C1394" s="11"/>
      <c r="D1394" s="33"/>
      <c r="E1394" s="34"/>
      <c r="F1394" s="35">
        <v>5</v>
      </c>
      <c r="G1394" s="36"/>
      <c r="H1394" s="36"/>
      <c r="I1394" s="36"/>
      <c r="J1394" s="38">
        <f ca="1">ROUND(F1394,2)</f>
        <v>0</v>
      </c>
      <c r="K1394" s="49"/>
      <c r="L1394" s="11"/>
      <c r="M1394" s="11"/>
      <c r="N1394" s="11"/>
    </row>
    <row r="1395" spans="1:14" ht="15.12" thickBot="1" customHeight="1">
      <c r="A1395" s="11"/>
      <c r="B1395" s="11"/>
      <c r="C1395" s="11"/>
      <c r="D1395" s="33"/>
      <c r="E1395" s="9"/>
      <c r="F1395" s="7">
        <v>3</v>
      </c>
      <c r="G1395" s="29"/>
      <c r="H1395" s="29"/>
      <c r="I1395" s="29"/>
      <c r="J1395" s="37">
        <f ca="1">ROUND(F1395,2)</f>
        <v>0</v>
      </c>
      <c r="K1395" s="39">
        <f ca="1">SUM(J1394:J1395)</f>
        <v>0</v>
      </c>
      <c r="L1395" s="11"/>
      <c r="M1395" s="11"/>
      <c r="N1395" s="11"/>
    </row>
    <row r="1396" spans="1:14" ht="15.48" thickBot="1" customHeight="1">
      <c r="A1396" s="17" t="s">
        <v>3200</v>
      </c>
      <c r="B1396" s="9" t="s">
        <v>3201</v>
      </c>
      <c r="C1396" s="9" t="s">
        <v>3202</v>
      </c>
      <c r="D1396" s="28" t="s">
        <v>3203</v>
      </c>
      <c r="E1396" s="28"/>
      <c r="F1396" s="28"/>
      <c r="G1396" s="28"/>
      <c r="H1396" s="28"/>
      <c r="I1396" s="28"/>
      <c r="J1396" s="28"/>
      <c r="K1396" s="29">
        <f ca="1">SUM(K1399:K1400)</f>
        <v>0</v>
      </c>
      <c r="L1396" s="29">
        <f ca="1">ROUND(106.96*(1+M2/100),2)</f>
        <v>0</v>
      </c>
      <c r="M1396" s="29">
        <f ca="1">ROUND(K1396*L1396,2)</f>
        <v>0</v>
      </c>
      <c r="N1396" s="11"/>
    </row>
    <row r="1397" spans="1:14" ht="39.84" thickBot="1" customHeight="1">
      <c r="A1397" s="11"/>
      <c r="B1397" s="11"/>
      <c r="C1397" s="11"/>
      <c r="D1397" s="28" t="s">
        <v>3204</v>
      </c>
      <c r="E1397" s="28"/>
      <c r="F1397" s="28"/>
      <c r="G1397" s="28"/>
      <c r="H1397" s="28"/>
      <c r="I1397" s="28"/>
      <c r="J1397" s="28"/>
      <c r="K1397" s="28"/>
      <c r="L1397" s="28"/>
      <c r="M1397" s="28"/>
      <c r="N1397" s="11"/>
    </row>
    <row r="1398" spans="1:14" ht="15.12" thickBot="1" customHeight="1">
      <c r="A1398" s="11"/>
      <c r="B1398" s="11"/>
      <c r="C1398" s="11"/>
      <c r="D1398" s="11"/>
      <c r="E1398" s="30"/>
      <c r="F1398" s="32" t="s">
        <v>3205</v>
      </c>
      <c r="G1398" s="32" t="s">
        <v>3206</v>
      </c>
      <c r="H1398" s="32" t="s">
        <v>3207</v>
      </c>
      <c r="I1398" s="32" t="s">
        <v>3208</v>
      </c>
      <c r="J1398" s="32" t="s">
        <v>3209</v>
      </c>
      <c r="K1398" s="32" t="s">
        <v>3210</v>
      </c>
      <c r="L1398" s="11"/>
      <c r="M1398" s="11"/>
      <c r="N1398" s="11"/>
    </row>
    <row r="1399" spans="1:14" ht="15.12" thickBot="1" customHeight="1">
      <c r="A1399" s="11"/>
      <c r="B1399" s="11"/>
      <c r="C1399" s="11"/>
      <c r="D1399" s="33"/>
      <c r="E1399" s="34"/>
      <c r="F1399" s="35">
        <v>5</v>
      </c>
      <c r="G1399" s="36"/>
      <c r="H1399" s="36"/>
      <c r="I1399" s="36"/>
      <c r="J1399" s="38">
        <f ca="1">ROUND(F1399,2)</f>
        <v>0</v>
      </c>
      <c r="K1399" s="49"/>
      <c r="L1399" s="11"/>
      <c r="M1399" s="11"/>
      <c r="N1399" s="11"/>
    </row>
    <row r="1400" spans="1:14" ht="15.12" thickBot="1" customHeight="1">
      <c r="A1400" s="11"/>
      <c r="B1400" s="11"/>
      <c r="C1400" s="11"/>
      <c r="D1400" s="33"/>
      <c r="E1400" s="9"/>
      <c r="F1400" s="7">
        <v>3</v>
      </c>
      <c r="G1400" s="29"/>
      <c r="H1400" s="29"/>
      <c r="I1400" s="29"/>
      <c r="J1400" s="37">
        <f ca="1">ROUND(F1400,2)</f>
        <v>0</v>
      </c>
      <c r="K1400" s="39">
        <f ca="1">SUM(J1399:J1400)</f>
        <v>0</v>
      </c>
      <c r="L1400" s="11"/>
      <c r="M1400" s="11"/>
      <c r="N1400" s="11"/>
    </row>
    <row r="1401" spans="1:14" ht="15.48" thickBot="1" customHeight="1">
      <c r="A1401" s="17" t="s">
        <v>3211</v>
      </c>
      <c r="B1401" s="9" t="s">
        <v>3212</v>
      </c>
      <c r="C1401" s="9" t="s">
        <v>3213</v>
      </c>
      <c r="D1401" s="28" t="s">
        <v>3214</v>
      </c>
      <c r="E1401" s="28"/>
      <c r="F1401" s="28"/>
      <c r="G1401" s="28"/>
      <c r="H1401" s="28"/>
      <c r="I1401" s="28"/>
      <c r="J1401" s="28"/>
      <c r="K1401" s="29">
        <f ca="1">SUM(K1404:K1405)</f>
        <v>0</v>
      </c>
      <c r="L1401" s="29">
        <f ca="1">ROUND(59.76*(1+M2/100),2)</f>
        <v>0</v>
      </c>
      <c r="M1401" s="29">
        <f ca="1">ROUND(K1401*L1401,2)</f>
        <v>0</v>
      </c>
      <c r="N1401" s="11"/>
    </row>
    <row r="1402" spans="1:14" ht="49.08" thickBot="1" customHeight="1">
      <c r="A1402" s="11"/>
      <c r="B1402" s="11"/>
      <c r="C1402" s="11"/>
      <c r="D1402" s="28" t="s">
        <v>3215</v>
      </c>
      <c r="E1402" s="28"/>
      <c r="F1402" s="28"/>
      <c r="G1402" s="28"/>
      <c r="H1402" s="28"/>
      <c r="I1402" s="28"/>
      <c r="J1402" s="28"/>
      <c r="K1402" s="28"/>
      <c r="L1402" s="28"/>
      <c r="M1402" s="28"/>
      <c r="N1402" s="11"/>
    </row>
    <row r="1403" spans="1:14" ht="15.12" thickBot="1" customHeight="1">
      <c r="A1403" s="11"/>
      <c r="B1403" s="11"/>
      <c r="C1403" s="11"/>
      <c r="D1403" s="11"/>
      <c r="E1403" s="30"/>
      <c r="F1403" s="32" t="s">
        <v>3216</v>
      </c>
      <c r="G1403" s="32" t="s">
        <v>3217</v>
      </c>
      <c r="H1403" s="32" t="s">
        <v>3218</v>
      </c>
      <c r="I1403" s="32" t="s">
        <v>3219</v>
      </c>
      <c r="J1403" s="32" t="s">
        <v>3220</v>
      </c>
      <c r="K1403" s="32" t="s">
        <v>3221</v>
      </c>
      <c r="L1403" s="11"/>
      <c r="M1403" s="11"/>
      <c r="N1403" s="11"/>
    </row>
    <row r="1404" spans="1:14" ht="15.12" thickBot="1" customHeight="1">
      <c r="A1404" s="11"/>
      <c r="B1404" s="11"/>
      <c r="C1404" s="11"/>
      <c r="D1404" s="33"/>
      <c r="E1404" s="34"/>
      <c r="F1404" s="35">
        <v>2</v>
      </c>
      <c r="G1404" s="36"/>
      <c r="H1404" s="36"/>
      <c r="I1404" s="36"/>
      <c r="J1404" s="38">
        <f ca="1">ROUND(F1404,2)</f>
        <v>0</v>
      </c>
      <c r="K1404" s="49"/>
      <c r="L1404" s="11"/>
      <c r="M1404" s="11"/>
      <c r="N1404" s="11"/>
    </row>
    <row r="1405" spans="1:14" ht="15.12" thickBot="1" customHeight="1">
      <c r="A1405" s="11"/>
      <c r="B1405" s="11"/>
      <c r="C1405" s="11"/>
      <c r="D1405" s="33"/>
      <c r="E1405" s="9"/>
      <c r="F1405" s="7">
        <v>2</v>
      </c>
      <c r="G1405" s="29"/>
      <c r="H1405" s="29"/>
      <c r="I1405" s="29"/>
      <c r="J1405" s="37">
        <f ca="1">ROUND(F1405,2)</f>
        <v>0</v>
      </c>
      <c r="K1405" s="39">
        <f ca="1">SUM(J1404:J1405)</f>
        <v>0</v>
      </c>
      <c r="L1405" s="11"/>
      <c r="M1405" s="11"/>
      <c r="N1405" s="11"/>
    </row>
    <row r="1406" spans="1:14" ht="15.48" thickBot="1" customHeight="1">
      <c r="A1406" s="17" t="s">
        <v>3222</v>
      </c>
      <c r="B1406" s="9" t="s">
        <v>3223</v>
      </c>
      <c r="C1406" s="9" t="s">
        <v>3224</v>
      </c>
      <c r="D1406" s="28" t="s">
        <v>3225</v>
      </c>
      <c r="E1406" s="28"/>
      <c r="F1406" s="28"/>
      <c r="G1406" s="28"/>
      <c r="H1406" s="28"/>
      <c r="I1406" s="28"/>
      <c r="J1406" s="28"/>
      <c r="K1406" s="29">
        <f ca="1">SUM(K1409:K1410)</f>
        <v>0</v>
      </c>
      <c r="L1406" s="29">
        <f ca="1">ROUND(334.16*(1+M2/100),2)</f>
        <v>0</v>
      </c>
      <c r="M1406" s="29">
        <f ca="1">ROUND(K1406*L1406,2)</f>
        <v>0</v>
      </c>
      <c r="N1406" s="11"/>
    </row>
    <row r="1407" spans="1:14" ht="49.08" thickBot="1" customHeight="1">
      <c r="A1407" s="11"/>
      <c r="B1407" s="11"/>
      <c r="C1407" s="11"/>
      <c r="D1407" s="28" t="s">
        <v>3226</v>
      </c>
      <c r="E1407" s="28"/>
      <c r="F1407" s="28"/>
      <c r="G1407" s="28"/>
      <c r="H1407" s="28"/>
      <c r="I1407" s="28"/>
      <c r="J1407" s="28"/>
      <c r="K1407" s="28"/>
      <c r="L1407" s="28"/>
      <c r="M1407" s="28"/>
      <c r="N1407" s="11"/>
    </row>
    <row r="1408" spans="1:14" ht="15.12" thickBot="1" customHeight="1">
      <c r="A1408" s="11"/>
      <c r="B1408" s="11"/>
      <c r="C1408" s="11"/>
      <c r="D1408" s="11"/>
      <c r="E1408" s="30"/>
      <c r="F1408" s="32" t="s">
        <v>3227</v>
      </c>
      <c r="G1408" s="32" t="s">
        <v>3228</v>
      </c>
      <c r="H1408" s="32" t="s">
        <v>3229</v>
      </c>
      <c r="I1408" s="32" t="s">
        <v>3230</v>
      </c>
      <c r="J1408" s="32" t="s">
        <v>3231</v>
      </c>
      <c r="K1408" s="32" t="s">
        <v>3232</v>
      </c>
      <c r="L1408" s="11"/>
      <c r="M1408" s="11"/>
      <c r="N1408" s="11"/>
    </row>
    <row r="1409" spans="1:14" ht="15.12" thickBot="1" customHeight="1">
      <c r="A1409" s="11"/>
      <c r="B1409" s="11"/>
      <c r="C1409" s="11"/>
      <c r="D1409" s="33"/>
      <c r="E1409" s="34"/>
      <c r="F1409" s="35">
        <v>2</v>
      </c>
      <c r="G1409" s="36"/>
      <c r="H1409" s="36"/>
      <c r="I1409" s="36"/>
      <c r="J1409" s="38">
        <f ca="1">ROUND(F1409,2)</f>
        <v>0</v>
      </c>
      <c r="K1409" s="49"/>
      <c r="L1409" s="11"/>
      <c r="M1409" s="11"/>
      <c r="N1409" s="11"/>
    </row>
    <row r="1410" spans="1:14" ht="15.12" thickBot="1" customHeight="1">
      <c r="A1410" s="11"/>
      <c r="B1410" s="11"/>
      <c r="C1410" s="11"/>
      <c r="D1410" s="33"/>
      <c r="E1410" s="9"/>
      <c r="F1410" s="7">
        <v>2</v>
      </c>
      <c r="G1410" s="29"/>
      <c r="H1410" s="29"/>
      <c r="I1410" s="29"/>
      <c r="J1410" s="37">
        <f ca="1">ROUND(F1410,2)</f>
        <v>0</v>
      </c>
      <c r="K1410" s="39">
        <f ca="1">SUM(J1409:J1410)</f>
        <v>0</v>
      </c>
      <c r="L1410" s="11"/>
      <c r="M1410" s="11"/>
      <c r="N1410" s="11"/>
    </row>
    <row r="1411" spans="1:14" ht="15.48" thickBot="1" customHeight="1">
      <c r="A1411" s="17" t="s">
        <v>3233</v>
      </c>
      <c r="B1411" s="9" t="s">
        <v>3234</v>
      </c>
      <c r="C1411" s="9" t="s">
        <v>3235</v>
      </c>
      <c r="D1411" s="28" t="s">
        <v>3236</v>
      </c>
      <c r="E1411" s="28"/>
      <c r="F1411" s="28"/>
      <c r="G1411" s="28"/>
      <c r="H1411" s="28"/>
      <c r="I1411" s="28"/>
      <c r="J1411" s="28"/>
      <c r="K1411" s="29">
        <f ca="1">SUM(K1414:K1415)</f>
        <v>0</v>
      </c>
      <c r="L1411" s="29">
        <f ca="1">ROUND(379.58*(1+M2/100),2)</f>
        <v>0</v>
      </c>
      <c r="M1411" s="29">
        <f ca="1">ROUND(K1411*L1411,2)</f>
        <v>0</v>
      </c>
      <c r="N1411" s="11"/>
    </row>
    <row r="1412" spans="1:14" ht="39.84" thickBot="1" customHeight="1">
      <c r="A1412" s="11"/>
      <c r="B1412" s="11"/>
      <c r="C1412" s="11"/>
      <c r="D1412" s="28" t="s">
        <v>3237</v>
      </c>
      <c r="E1412" s="28"/>
      <c r="F1412" s="28"/>
      <c r="G1412" s="28"/>
      <c r="H1412" s="28"/>
      <c r="I1412" s="28"/>
      <c r="J1412" s="28"/>
      <c r="K1412" s="28"/>
      <c r="L1412" s="28"/>
      <c r="M1412" s="28"/>
      <c r="N1412" s="11"/>
    </row>
    <row r="1413" spans="1:14" ht="15.12" thickBot="1" customHeight="1">
      <c r="A1413" s="11"/>
      <c r="B1413" s="11"/>
      <c r="C1413" s="11"/>
      <c r="D1413" s="11"/>
      <c r="E1413" s="30"/>
      <c r="F1413" s="32" t="s">
        <v>3238</v>
      </c>
      <c r="G1413" s="32" t="s">
        <v>3239</v>
      </c>
      <c r="H1413" s="32" t="s">
        <v>3240</v>
      </c>
      <c r="I1413" s="32" t="s">
        <v>3241</v>
      </c>
      <c r="J1413" s="32" t="s">
        <v>3242</v>
      </c>
      <c r="K1413" s="32" t="s">
        <v>3243</v>
      </c>
      <c r="L1413" s="11"/>
      <c r="M1413" s="11"/>
      <c r="N1413" s="11"/>
    </row>
    <row r="1414" spans="1:14" ht="15.12" thickBot="1" customHeight="1">
      <c r="A1414" s="11"/>
      <c r="B1414" s="11"/>
      <c r="C1414" s="11"/>
      <c r="D1414" s="33"/>
      <c r="E1414" s="34"/>
      <c r="F1414" s="35">
        <v>1</v>
      </c>
      <c r="G1414" s="36"/>
      <c r="H1414" s="36"/>
      <c r="I1414" s="36"/>
      <c r="J1414" s="38">
        <f ca="1">ROUND(F1414,2)</f>
        <v>0</v>
      </c>
      <c r="K1414" s="49"/>
      <c r="L1414" s="11"/>
      <c r="M1414" s="11"/>
      <c r="N1414" s="11"/>
    </row>
    <row r="1415" spans="1:14" ht="15.12" thickBot="1" customHeight="1">
      <c r="A1415" s="11"/>
      <c r="B1415" s="11"/>
      <c r="C1415" s="11"/>
      <c r="D1415" s="33"/>
      <c r="E1415" s="9"/>
      <c r="F1415" s="7">
        <v>1</v>
      </c>
      <c r="G1415" s="29"/>
      <c r="H1415" s="29"/>
      <c r="I1415" s="29"/>
      <c r="J1415" s="37">
        <f ca="1">ROUND(F1415,2)</f>
        <v>0</v>
      </c>
      <c r="K1415" s="39">
        <f ca="1">SUM(J1414:J1415)</f>
        <v>0</v>
      </c>
      <c r="L1415" s="11"/>
      <c r="M1415" s="11"/>
      <c r="N1415" s="11"/>
    </row>
    <row r="1416" spans="1:14" ht="15.48" thickBot="1" customHeight="1">
      <c r="A1416" s="17" t="s">
        <v>3244</v>
      </c>
      <c r="B1416" s="9" t="s">
        <v>3245</v>
      </c>
      <c r="C1416" s="9" t="s">
        <v>3246</v>
      </c>
      <c r="D1416" s="28" t="s">
        <v>3247</v>
      </c>
      <c r="E1416" s="28"/>
      <c r="F1416" s="28"/>
      <c r="G1416" s="28"/>
      <c r="H1416" s="28"/>
      <c r="I1416" s="28"/>
      <c r="J1416" s="28"/>
      <c r="K1416" s="29">
        <f ca="1">SUM(K1419:K1420)</f>
        <v>0</v>
      </c>
      <c r="L1416" s="29">
        <f ca="1">ROUND(353.75*(1+M2/100),2)</f>
        <v>0</v>
      </c>
      <c r="M1416" s="29">
        <f ca="1">ROUND(K1416*L1416,2)</f>
        <v>0</v>
      </c>
      <c r="N1416" s="11"/>
    </row>
    <row r="1417" spans="1:14" ht="76.80" thickBot="1" customHeight="1">
      <c r="A1417" s="11"/>
      <c r="B1417" s="11"/>
      <c r="C1417" s="11"/>
      <c r="D1417" s="28" t="s">
        <v>3248</v>
      </c>
      <c r="E1417" s="28"/>
      <c r="F1417" s="28"/>
      <c r="G1417" s="28"/>
      <c r="H1417" s="28"/>
      <c r="I1417" s="28"/>
      <c r="J1417" s="28"/>
      <c r="K1417" s="28"/>
      <c r="L1417" s="28"/>
      <c r="M1417" s="28"/>
      <c r="N1417" s="11"/>
    </row>
    <row r="1418" spans="1:14" ht="15.12" thickBot="1" customHeight="1">
      <c r="A1418" s="11"/>
      <c r="B1418" s="11"/>
      <c r="C1418" s="11"/>
      <c r="D1418" s="11"/>
      <c r="E1418" s="30"/>
      <c r="F1418" s="32" t="s">
        <v>3249</v>
      </c>
      <c r="G1418" s="32" t="s">
        <v>3250</v>
      </c>
      <c r="H1418" s="32" t="s">
        <v>3251</v>
      </c>
      <c r="I1418" s="32" t="s">
        <v>3252</v>
      </c>
      <c r="J1418" s="32" t="s">
        <v>3253</v>
      </c>
      <c r="K1418" s="32" t="s">
        <v>3254</v>
      </c>
      <c r="L1418" s="11"/>
      <c r="M1418" s="11"/>
      <c r="N1418" s="11"/>
    </row>
    <row r="1419" spans="1:14" ht="15.12" thickBot="1" customHeight="1">
      <c r="A1419" s="11"/>
      <c r="B1419" s="11"/>
      <c r="C1419" s="11"/>
      <c r="D1419" s="33"/>
      <c r="E1419" s="34"/>
      <c r="F1419" s="35">
        <v>4</v>
      </c>
      <c r="G1419" s="36"/>
      <c r="H1419" s="36"/>
      <c r="I1419" s="36"/>
      <c r="J1419" s="38">
        <f ca="1">ROUND(F1419,2)</f>
        <v>0</v>
      </c>
      <c r="K1419" s="49"/>
      <c r="L1419" s="11"/>
      <c r="M1419" s="11"/>
      <c r="N1419" s="11"/>
    </row>
    <row r="1420" spans="1:14" ht="15.12" thickBot="1" customHeight="1">
      <c r="A1420" s="11"/>
      <c r="B1420" s="11"/>
      <c r="C1420" s="11"/>
      <c r="D1420" s="33"/>
      <c r="E1420" s="9" t="s">
        <v>3255</v>
      </c>
      <c r="F1420" s="7">
        <v>2</v>
      </c>
      <c r="G1420" s="29"/>
      <c r="H1420" s="29"/>
      <c r="I1420" s="29"/>
      <c r="J1420" s="37">
        <f ca="1">ROUND(F1420,2)</f>
        <v>0</v>
      </c>
      <c r="K1420" s="39">
        <f ca="1">SUM(J1419:J1420)</f>
        <v>0</v>
      </c>
      <c r="L1420" s="11"/>
      <c r="M1420" s="11"/>
      <c r="N1420" s="11"/>
    </row>
    <row r="1421" spans="1:14" ht="15.48" thickBot="1" customHeight="1">
      <c r="A1421" s="41"/>
      <c r="B1421" s="41"/>
      <c r="C1421" s="41"/>
      <c r="D1421" s="42" t="s">
        <v>3256</v>
      </c>
      <c r="E1421" s="43"/>
      <c r="F1421" s="43"/>
      <c r="G1421" s="43"/>
      <c r="H1421" s="43"/>
      <c r="I1421" s="43"/>
      <c r="J1421" s="43"/>
      <c r="K1421" s="43"/>
      <c r="L1421" s="44">
        <f ca="1">M1351+M1356+M1361+M1366+M1371+M1376+M1381+M1386+M1391+M1396+M1401+M1406+M1411+M1416</f>
        <v>0</v>
      </c>
      <c r="M1421" s="44">
        <f ca="1">ROUND(L1421,2)</f>
        <v>0</v>
      </c>
      <c r="N1421" s="11"/>
    </row>
    <row r="1422" spans="1:14" ht="15.48" thickBot="1" customHeight="1">
      <c r="A1422" s="45" t="s">
        <v>3257</v>
      </c>
      <c r="B1422" s="45" t="s">
        <v>3258</v>
      </c>
      <c r="C1422" s="46"/>
      <c r="D1422" s="47" t="s">
        <v>3259</v>
      </c>
      <c r="E1422" s="47"/>
      <c r="F1422" s="47"/>
      <c r="G1422" s="47"/>
      <c r="H1422" s="47"/>
      <c r="I1422" s="47"/>
      <c r="J1422" s="47"/>
      <c r="K1422" s="46"/>
      <c r="L1422" s="48">
        <f ca="1">L1520</f>
        <v>0</v>
      </c>
      <c r="M1422" s="48">
        <f ca="1">ROUND(L1422,2)</f>
        <v>0</v>
      </c>
      <c r="N1422" s="11"/>
    </row>
    <row r="1423" spans="1:14" ht="15.48" thickBot="1" customHeight="1">
      <c r="A1423" s="17" t="s">
        <v>3260</v>
      </c>
      <c r="B1423" s="9" t="s">
        <v>3261</v>
      </c>
      <c r="C1423" s="9" t="s">
        <v>3262</v>
      </c>
      <c r="D1423" s="28" t="s">
        <v>3263</v>
      </c>
      <c r="E1423" s="28"/>
      <c r="F1423" s="28"/>
      <c r="G1423" s="28"/>
      <c r="H1423" s="28"/>
      <c r="I1423" s="28"/>
      <c r="J1423" s="28"/>
      <c r="K1423" s="29">
        <f ca="1">SUM(K1426:K1427)</f>
        <v>0</v>
      </c>
      <c r="L1423" s="29">
        <f ca="1">ROUND(13.84*(1+M2/100),2)</f>
        <v>0</v>
      </c>
      <c r="M1423" s="29">
        <f ca="1">ROUND(K1423*L1423,2)</f>
        <v>0</v>
      </c>
      <c r="N1423" s="11"/>
    </row>
    <row r="1424" spans="1:14" ht="67.56" thickBot="1" customHeight="1">
      <c r="A1424" s="11"/>
      <c r="B1424" s="11"/>
      <c r="C1424" s="11"/>
      <c r="D1424" s="28" t="s">
        <v>3264</v>
      </c>
      <c r="E1424" s="28"/>
      <c r="F1424" s="28"/>
      <c r="G1424" s="28"/>
      <c r="H1424" s="28"/>
      <c r="I1424" s="28"/>
      <c r="J1424" s="28"/>
      <c r="K1424" s="28"/>
      <c r="L1424" s="28"/>
      <c r="M1424" s="28"/>
      <c r="N1424" s="11"/>
    </row>
    <row r="1425" spans="1:14" ht="15.12" thickBot="1" customHeight="1">
      <c r="A1425" s="11"/>
      <c r="B1425" s="11"/>
      <c r="C1425" s="11"/>
      <c r="D1425" s="11"/>
      <c r="E1425" s="30" t="s">
        <v>3265</v>
      </c>
      <c r="F1425" s="32" t="s">
        <v>3266</v>
      </c>
      <c r="G1425" s="32" t="s">
        <v>3267</v>
      </c>
      <c r="H1425" s="32" t="s">
        <v>3268</v>
      </c>
      <c r="I1425" s="32" t="s">
        <v>3269</v>
      </c>
      <c r="J1425" s="32" t="s">
        <v>3270</v>
      </c>
      <c r="K1425" s="32" t="s">
        <v>3271</v>
      </c>
      <c r="L1425" s="11"/>
      <c r="M1425" s="11"/>
      <c r="N1425" s="11"/>
    </row>
    <row r="1426" spans="1:14" ht="21.36" thickBot="1" customHeight="1">
      <c r="A1426" s="11"/>
      <c r="B1426" s="11"/>
      <c r="C1426" s="11"/>
      <c r="D1426" s="33"/>
      <c r="E1426" s="34" t="s">
        <v>3272</v>
      </c>
      <c r="F1426" s="35">
        <v>1</v>
      </c>
      <c r="G1426" s="36">
        <v>20.00</v>
      </c>
      <c r="H1426" s="36"/>
      <c r="I1426" s="36">
        <v>2.50</v>
      </c>
      <c r="J1426" s="38">
        <f ca="1">ROUND(F1426*G1426*I1426,2)</f>
        <v>0</v>
      </c>
      <c r="K1426" s="49"/>
      <c r="L1426" s="11"/>
      <c r="M1426" s="11"/>
      <c r="N1426" s="11"/>
    </row>
    <row r="1427" spans="1:14" ht="30.60" thickBot="1" customHeight="1">
      <c r="A1427" s="11"/>
      <c r="B1427" s="11"/>
      <c r="C1427" s="11"/>
      <c r="D1427" s="33"/>
      <c r="E1427" s="9" t="s">
        <v>3273</v>
      </c>
      <c r="F1427" s="7"/>
      <c r="G1427" s="29"/>
      <c r="H1427" s="29"/>
      <c r="I1427" s="29"/>
      <c r="J1427" s="31" t="s">
        <v>3274</v>
      </c>
      <c r="K1427" s="39">
        <f ca="1">SUM(J1426:J1427)</f>
        <v>0</v>
      </c>
      <c r="L1427" s="11"/>
      <c r="M1427" s="11"/>
      <c r="N1427" s="11"/>
    </row>
    <row r="1428" spans="1:14" ht="15.48" thickBot="1" customHeight="1">
      <c r="A1428" s="17" t="s">
        <v>3275</v>
      </c>
      <c r="B1428" s="9" t="s">
        <v>3276</v>
      </c>
      <c r="C1428" s="9" t="s">
        <v>3277</v>
      </c>
      <c r="D1428" s="28" t="s">
        <v>3278</v>
      </c>
      <c r="E1428" s="28"/>
      <c r="F1428" s="28"/>
      <c r="G1428" s="28"/>
      <c r="H1428" s="28"/>
      <c r="I1428" s="28"/>
      <c r="J1428" s="28"/>
      <c r="K1428" s="29">
        <f ca="1">SUM(K1431:K1437)</f>
        <v>0</v>
      </c>
      <c r="L1428" s="29">
        <f ca="1">ROUND(13.41*(1+M2/100),2)</f>
        <v>0</v>
      </c>
      <c r="M1428" s="29">
        <f ca="1">ROUND(K1428*L1428,2)</f>
        <v>0</v>
      </c>
      <c r="N1428" s="11"/>
    </row>
    <row r="1429" spans="1:14" ht="76.80" thickBot="1" customHeight="1">
      <c r="A1429" s="11"/>
      <c r="B1429" s="11"/>
      <c r="C1429" s="11"/>
      <c r="D1429" s="28" t="s">
        <v>3279</v>
      </c>
      <c r="E1429" s="28"/>
      <c r="F1429" s="28"/>
      <c r="G1429" s="28"/>
      <c r="H1429" s="28"/>
      <c r="I1429" s="28"/>
      <c r="J1429" s="28"/>
      <c r="K1429" s="28"/>
      <c r="L1429" s="28"/>
      <c r="M1429" s="28"/>
      <c r="N1429" s="11"/>
    </row>
    <row r="1430" spans="1:14" ht="15.12" thickBot="1" customHeight="1">
      <c r="A1430" s="11"/>
      <c r="B1430" s="11"/>
      <c r="C1430" s="11"/>
      <c r="D1430" s="11"/>
      <c r="E1430" s="30"/>
      <c r="F1430" s="32" t="s">
        <v>3280</v>
      </c>
      <c r="G1430" s="32" t="s">
        <v>3281</v>
      </c>
      <c r="H1430" s="32" t="s">
        <v>3282</v>
      </c>
      <c r="I1430" s="32" t="s">
        <v>3283</v>
      </c>
      <c r="J1430" s="32" t="s">
        <v>3284</v>
      </c>
      <c r="K1430" s="32" t="s">
        <v>3285</v>
      </c>
      <c r="L1430" s="11"/>
      <c r="M1430" s="11"/>
      <c r="N1430" s="11"/>
    </row>
    <row r="1431" spans="1:14" ht="21.36" thickBot="1" customHeight="1">
      <c r="A1431" s="11"/>
      <c r="B1431" s="11"/>
      <c r="C1431" s="11"/>
      <c r="D1431" s="33"/>
      <c r="E1431" s="34" t="s">
        <v>3286</v>
      </c>
      <c r="F1431" s="35">
        <v>1</v>
      </c>
      <c r="G1431" s="36">
        <v>30.25</v>
      </c>
      <c r="H1431" s="36"/>
      <c r="I1431" s="36">
        <v>2.80</v>
      </c>
      <c r="J1431" s="38">
        <f ca="1">ROUND(F1431*G1431*I1431,2)</f>
        <v>0</v>
      </c>
      <c r="K1431" s="40">
        <f ca="1">SUM(J1431:J1431)</f>
        <v>0</v>
      </c>
      <c r="L1431" s="11"/>
      <c r="M1431" s="11"/>
      <c r="N1431" s="11"/>
    </row>
    <row r="1432" spans="1:14" ht="15.12" thickBot="1" customHeight="1">
      <c r="A1432" s="11"/>
      <c r="B1432" s="11"/>
      <c r="C1432" s="11"/>
      <c r="D1432" s="11"/>
      <c r="E1432" s="30" t="s">
        <v>3287</v>
      </c>
      <c r="F1432" s="32" t="s">
        <v>3288</v>
      </c>
      <c r="G1432" s="32" t="s">
        <v>3289</v>
      </c>
      <c r="H1432" s="32" t="s">
        <v>3290</v>
      </c>
      <c r="I1432" s="32" t="s">
        <v>3291</v>
      </c>
      <c r="J1432" s="32" t="s">
        <v>3292</v>
      </c>
      <c r="K1432" s="32" t="s">
        <v>3293</v>
      </c>
      <c r="L1432" s="11"/>
      <c r="M1432" s="11"/>
      <c r="N1432" s="11"/>
    </row>
    <row r="1433" spans="1:14" ht="15.12" thickBot="1" customHeight="1">
      <c r="A1433" s="11"/>
      <c r="B1433" s="11"/>
      <c r="C1433" s="11"/>
      <c r="D1433" s="33"/>
      <c r="E1433" s="34" t="s">
        <v>3294</v>
      </c>
      <c r="F1433" s="35">
        <v>1</v>
      </c>
      <c r="G1433" s="36">
        <v>2.29</v>
      </c>
      <c r="H1433" s="36"/>
      <c r="I1433" s="36">
        <v>2.50</v>
      </c>
      <c r="J1433" s="38">
        <f ca="1">ROUND(F1433*G1433*I1433,2)</f>
        <v>0</v>
      </c>
      <c r="K1433" s="49"/>
      <c r="L1433" s="11"/>
      <c r="M1433" s="11"/>
      <c r="N1433" s="11"/>
    </row>
    <row r="1434" spans="1:14" ht="15.12" thickBot="1" customHeight="1">
      <c r="A1434" s="11"/>
      <c r="B1434" s="11"/>
      <c r="C1434" s="11"/>
      <c r="D1434" s="33"/>
      <c r="E1434" s="9"/>
      <c r="F1434" s="7">
        <v>1</v>
      </c>
      <c r="G1434" s="29">
        <v>2.46</v>
      </c>
      <c r="H1434" s="29"/>
      <c r="I1434" s="29">
        <v>2.50</v>
      </c>
      <c r="J1434" s="37">
        <f ca="1">ROUND(F1434*G1434*I1434,2)</f>
        <v>0</v>
      </c>
      <c r="K1434" s="11"/>
      <c r="L1434" s="11"/>
      <c r="M1434" s="11"/>
      <c r="N1434" s="11"/>
    </row>
    <row r="1435" spans="1:14" ht="21.36" thickBot="1" customHeight="1">
      <c r="A1435" s="11"/>
      <c r="B1435" s="11"/>
      <c r="C1435" s="11"/>
      <c r="D1435" s="33"/>
      <c r="E1435" s="9" t="s">
        <v>3295</v>
      </c>
      <c r="F1435" s="7">
        <v>-0.5</v>
      </c>
      <c r="G1435" s="29">
        <v>1.90</v>
      </c>
      <c r="H1435" s="29"/>
      <c r="I1435" s="29">
        <v>2.20</v>
      </c>
      <c r="J1435" s="37">
        <f ca="1">ROUND(F1435*G1435*I1435,2)</f>
        <v>0</v>
      </c>
      <c r="K1435" s="11"/>
      <c r="L1435" s="11"/>
      <c r="M1435" s="11"/>
      <c r="N1435" s="11"/>
    </row>
    <row r="1436" spans="1:14" ht="15.12" thickBot="1" customHeight="1">
      <c r="A1436" s="11"/>
      <c r="B1436" s="11"/>
      <c r="C1436" s="11"/>
      <c r="D1436" s="33"/>
      <c r="E1436" s="9"/>
      <c r="F1436" s="7"/>
      <c r="G1436" s="29"/>
      <c r="H1436" s="29"/>
      <c r="I1436" s="29"/>
      <c r="J1436" s="31" t="s">
        <v>3296</v>
      </c>
      <c r="K1436" s="11"/>
      <c r="L1436" s="11"/>
      <c r="M1436" s="11"/>
      <c r="N1436" s="11"/>
    </row>
    <row r="1437" spans="1:14" ht="15.12" thickBot="1" customHeight="1">
      <c r="A1437" s="11"/>
      <c r="B1437" s="11"/>
      <c r="C1437" s="11"/>
      <c r="D1437" s="33"/>
      <c r="E1437" s="9" t="s">
        <v>3297</v>
      </c>
      <c r="F1437" s="7">
        <v>1</v>
      </c>
      <c r="G1437" s="29">
        <v>3.11</v>
      </c>
      <c r="H1437" s="29"/>
      <c r="I1437" s="29">
        <v>2.30</v>
      </c>
      <c r="J1437" s="37">
        <f ca="1">ROUND(F1437*G1437*I1437,2)</f>
        <v>0</v>
      </c>
      <c r="K1437" s="39">
        <f ca="1">SUM(J1433:J1437)</f>
        <v>0</v>
      </c>
      <c r="L1437" s="11"/>
      <c r="M1437" s="11"/>
      <c r="N1437" s="11"/>
    </row>
    <row r="1438" spans="1:14" ht="15.48" thickBot="1" customHeight="1">
      <c r="A1438" s="17" t="s">
        <v>3298</v>
      </c>
      <c r="B1438" s="9" t="s">
        <v>3299</v>
      </c>
      <c r="C1438" s="9" t="s">
        <v>3300</v>
      </c>
      <c r="D1438" s="28" t="s">
        <v>3301</v>
      </c>
      <c r="E1438" s="28"/>
      <c r="F1438" s="28"/>
      <c r="G1438" s="28"/>
      <c r="H1438" s="28"/>
      <c r="I1438" s="28"/>
      <c r="J1438" s="28"/>
      <c r="K1438" s="29">
        <f ca="1">SUM(K1441:K1472)</f>
        <v>0</v>
      </c>
      <c r="L1438" s="29">
        <f ca="1">ROUND(8.14*(1+M2/100),2)</f>
        <v>0</v>
      </c>
      <c r="M1438" s="29">
        <f ca="1">ROUND(K1438*L1438,2)</f>
        <v>0</v>
      </c>
      <c r="N1438" s="11"/>
    </row>
    <row r="1439" spans="1:14" ht="67.56" thickBot="1" customHeight="1">
      <c r="A1439" s="11"/>
      <c r="B1439" s="11"/>
      <c r="C1439" s="11"/>
      <c r="D1439" s="28" t="s">
        <v>3302</v>
      </c>
      <c r="E1439" s="28"/>
      <c r="F1439" s="28"/>
      <c r="G1439" s="28"/>
      <c r="H1439" s="28"/>
      <c r="I1439" s="28"/>
      <c r="J1439" s="28"/>
      <c r="K1439" s="28"/>
      <c r="L1439" s="28"/>
      <c r="M1439" s="28"/>
      <c r="N1439" s="11"/>
    </row>
    <row r="1440" spans="1:14" ht="15.12" thickBot="1" customHeight="1">
      <c r="A1440" s="11"/>
      <c r="B1440" s="11"/>
      <c r="C1440" s="11"/>
      <c r="D1440" s="11"/>
      <c r="E1440" s="30" t="s">
        <v>3303</v>
      </c>
      <c r="F1440" s="32" t="s">
        <v>3304</v>
      </c>
      <c r="G1440" s="32" t="s">
        <v>3305</v>
      </c>
      <c r="H1440" s="32" t="s">
        <v>3306</v>
      </c>
      <c r="I1440" s="32" t="s">
        <v>3307</v>
      </c>
      <c r="J1440" s="32" t="s">
        <v>3308</v>
      </c>
      <c r="K1440" s="32" t="s">
        <v>3309</v>
      </c>
      <c r="L1440" s="11"/>
      <c r="M1440" s="11"/>
      <c r="N1440" s="11"/>
    </row>
    <row r="1441" spans="1:14" ht="15.12" thickBot="1" customHeight="1">
      <c r="A1441" s="11"/>
      <c r="B1441" s="11"/>
      <c r="C1441" s="11"/>
      <c r="D1441" s="33"/>
      <c r="E1441" s="34" t="s">
        <v>3310</v>
      </c>
      <c r="F1441" s="35">
        <v>1</v>
      </c>
      <c r="G1441" s="36">
        <v>2.30</v>
      </c>
      <c r="H1441" s="36">
        <v>1.00</v>
      </c>
      <c r="I1441" s="36">
        <v>2.50</v>
      </c>
      <c r="J1441" s="38">
        <f ca="1">ROUND(F1441*G1441*H1441*I1441,2)</f>
        <v>0</v>
      </c>
      <c r="K1441" s="49"/>
      <c r="L1441" s="11"/>
      <c r="M1441" s="11"/>
      <c r="N1441" s="11"/>
    </row>
    <row r="1442" spans="1:14" ht="15.12" thickBot="1" customHeight="1">
      <c r="A1442" s="11"/>
      <c r="B1442" s="11"/>
      <c r="C1442" s="11"/>
      <c r="D1442" s="33"/>
      <c r="E1442" s="9"/>
      <c r="F1442" s="7">
        <v>1</v>
      </c>
      <c r="G1442" s="29">
        <v>2.62</v>
      </c>
      <c r="H1442" s="29">
        <v>1.00</v>
      </c>
      <c r="I1442" s="29">
        <v>2.50</v>
      </c>
      <c r="J1442" s="37">
        <f ca="1">ROUND(F1442*G1442*H1442*I1442,2)</f>
        <v>0</v>
      </c>
      <c r="K1442" s="11"/>
      <c r="L1442" s="11"/>
      <c r="M1442" s="11"/>
      <c r="N1442" s="11"/>
    </row>
    <row r="1443" spans="1:14" ht="21.36" thickBot="1" customHeight="1">
      <c r="A1443" s="11"/>
      <c r="B1443" s="11"/>
      <c r="C1443" s="11"/>
      <c r="D1443" s="33"/>
      <c r="E1443" s="9" t="s">
        <v>3311</v>
      </c>
      <c r="F1443" s="7">
        <v>-1</v>
      </c>
      <c r="G1443" s="29">
        <v>1.90</v>
      </c>
      <c r="H1443" s="29"/>
      <c r="I1443" s="29">
        <v>2.20</v>
      </c>
      <c r="J1443" s="37">
        <f ca="1">ROUND(F1443*G1443*I1443,2)</f>
        <v>0</v>
      </c>
      <c r="K1443" s="39">
        <f ca="1">SUM(J1441:J1443)</f>
        <v>0</v>
      </c>
      <c r="L1443" s="11"/>
      <c r="M1443" s="11"/>
      <c r="N1443" s="11"/>
    </row>
    <row r="1444" spans="1:14" ht="15.12" thickBot="1" customHeight="1">
      <c r="A1444" s="11"/>
      <c r="B1444" s="11"/>
      <c r="C1444" s="11"/>
      <c r="D1444" s="11"/>
      <c r="E1444" s="30" t="s">
        <v>3312</v>
      </c>
      <c r="F1444" s="32" t="s">
        <v>3313</v>
      </c>
      <c r="G1444" s="32" t="s">
        <v>3314</v>
      </c>
      <c r="H1444" s="32" t="s">
        <v>3315</v>
      </c>
      <c r="I1444" s="32" t="s">
        <v>3316</v>
      </c>
      <c r="J1444" s="32" t="s">
        <v>3317</v>
      </c>
      <c r="K1444" s="32" t="s">
        <v>3318</v>
      </c>
      <c r="L1444" s="11"/>
      <c r="M1444" s="11"/>
      <c r="N1444" s="11"/>
    </row>
    <row r="1445" spans="1:14" ht="15.12" thickBot="1" customHeight="1">
      <c r="A1445" s="11"/>
      <c r="B1445" s="11"/>
      <c r="C1445" s="11"/>
      <c r="D1445" s="33"/>
      <c r="E1445" s="34" t="s">
        <v>3319</v>
      </c>
      <c r="F1445" s="35">
        <v>2</v>
      </c>
      <c r="G1445" s="36">
        <v>4.54</v>
      </c>
      <c r="H1445" s="36">
        <v>2.00</v>
      </c>
      <c r="I1445" s="36">
        <v>2.60</v>
      </c>
      <c r="J1445" s="38">
        <f ca="1">ROUND(F1445*G1445*H1445*I1445,2)</f>
        <v>0</v>
      </c>
      <c r="K1445" s="49"/>
      <c r="L1445" s="11"/>
      <c r="M1445" s="11"/>
      <c r="N1445" s="11"/>
    </row>
    <row r="1446" spans="1:14" ht="15.12" thickBot="1" customHeight="1">
      <c r="A1446" s="11"/>
      <c r="B1446" s="11"/>
      <c r="C1446" s="11"/>
      <c r="D1446" s="33"/>
      <c r="E1446" s="9"/>
      <c r="F1446" s="7">
        <v>1</v>
      </c>
      <c r="G1446" s="29">
        <v>5.52</v>
      </c>
      <c r="H1446" s="29">
        <v>2.00</v>
      </c>
      <c r="I1446" s="29">
        <v>2.60</v>
      </c>
      <c r="J1446" s="37">
        <f ca="1">ROUND(F1446*G1446*H1446*I1446,2)</f>
        <v>0</v>
      </c>
      <c r="K1446" s="11"/>
      <c r="L1446" s="11"/>
      <c r="M1446" s="11"/>
      <c r="N1446" s="11"/>
    </row>
    <row r="1447" spans="1:14" ht="21.36" thickBot="1" customHeight="1">
      <c r="A1447" s="11"/>
      <c r="B1447" s="11"/>
      <c r="C1447" s="11"/>
      <c r="D1447" s="33"/>
      <c r="E1447" s="9" t="s">
        <v>3320</v>
      </c>
      <c r="F1447" s="7">
        <v>1</v>
      </c>
      <c r="G1447" s="29">
        <v>7.64</v>
      </c>
      <c r="H1447" s="29">
        <v>1.00</v>
      </c>
      <c r="I1447" s="29">
        <v>2.60</v>
      </c>
      <c r="J1447" s="37">
        <f ca="1">ROUND(F1447*G1447*H1447*I1447,2)</f>
        <v>0</v>
      </c>
      <c r="K1447" s="11"/>
      <c r="L1447" s="11"/>
      <c r="M1447" s="11"/>
      <c r="N1447" s="11"/>
    </row>
    <row r="1448" spans="1:14" ht="21.36" thickBot="1" customHeight="1">
      <c r="A1448" s="11"/>
      <c r="B1448" s="11"/>
      <c r="C1448" s="11"/>
      <c r="D1448" s="33"/>
      <c r="E1448" s="9" t="s">
        <v>3321</v>
      </c>
      <c r="F1448" s="7">
        <v>1</v>
      </c>
      <c r="G1448" s="29">
        <v>13.80</v>
      </c>
      <c r="H1448" s="29">
        <v>1.00</v>
      </c>
      <c r="I1448" s="29">
        <v>2.60</v>
      </c>
      <c r="J1448" s="37">
        <f ca="1">ROUND(F1448*G1448*H1448*I1448,2)</f>
        <v>0</v>
      </c>
      <c r="K1448" s="11"/>
      <c r="L1448" s="11"/>
      <c r="M1448" s="11"/>
      <c r="N1448" s="11"/>
    </row>
    <row r="1449" spans="1:14" ht="15.12" thickBot="1" customHeight="1">
      <c r="A1449" s="11"/>
      <c r="B1449" s="11"/>
      <c r="C1449" s="11"/>
      <c r="D1449" s="33"/>
      <c r="E1449" s="9"/>
      <c r="F1449" s="7"/>
      <c r="G1449" s="29"/>
      <c r="H1449" s="29"/>
      <c r="I1449" s="29"/>
      <c r="J1449" s="31" t="s">
        <v>3322</v>
      </c>
      <c r="K1449" s="11"/>
      <c r="L1449" s="11"/>
      <c r="M1449" s="11"/>
      <c r="N1449" s="11"/>
    </row>
    <row r="1450" spans="1:14" ht="15.12" thickBot="1" customHeight="1">
      <c r="A1450" s="11"/>
      <c r="B1450" s="11"/>
      <c r="C1450" s="11"/>
      <c r="D1450" s="33"/>
      <c r="E1450" s="9" t="s">
        <v>3323</v>
      </c>
      <c r="F1450" s="7">
        <v>2</v>
      </c>
      <c r="G1450" s="29">
        <v>3.91</v>
      </c>
      <c r="H1450" s="29">
        <v>3.00</v>
      </c>
      <c r="I1450" s="29">
        <v>2.30</v>
      </c>
      <c r="J1450" s="37">
        <f ca="1">ROUND(F1450*G1450*H1450*I1450,2)</f>
        <v>0</v>
      </c>
      <c r="K1450" s="11"/>
      <c r="L1450" s="11"/>
      <c r="M1450" s="11"/>
      <c r="N1450" s="11"/>
    </row>
    <row r="1451" spans="1:14" ht="15.12" thickBot="1" customHeight="1">
      <c r="A1451" s="11"/>
      <c r="B1451" s="11"/>
      <c r="C1451" s="11"/>
      <c r="D1451" s="33"/>
      <c r="E1451" s="9" t="s">
        <v>3324</v>
      </c>
      <c r="F1451" s="7">
        <v>1</v>
      </c>
      <c r="G1451" s="29">
        <v>7.85</v>
      </c>
      <c r="H1451" s="29">
        <v>1.00</v>
      </c>
      <c r="I1451" s="29">
        <v>2.50</v>
      </c>
      <c r="J1451" s="37">
        <f ca="1">ROUND(F1451*G1451*H1451*I1451,2)</f>
        <v>0</v>
      </c>
      <c r="K1451" s="11"/>
      <c r="L1451" s="11"/>
      <c r="M1451" s="11"/>
      <c r="N1451" s="11"/>
    </row>
    <row r="1452" spans="1:14" ht="15.12" thickBot="1" customHeight="1">
      <c r="A1452" s="11"/>
      <c r="B1452" s="11"/>
      <c r="C1452" s="11"/>
      <c r="D1452" s="33"/>
      <c r="E1452" s="9"/>
      <c r="F1452" s="7">
        <v>1</v>
      </c>
      <c r="G1452" s="29">
        <v>5.31</v>
      </c>
      <c r="H1452" s="29">
        <v>2.00</v>
      </c>
      <c r="I1452" s="29">
        <v>2.50</v>
      </c>
      <c r="J1452" s="37">
        <f ca="1">ROUND(F1452*G1452*H1452*I1452,2)</f>
        <v>0</v>
      </c>
      <c r="K1452" s="11"/>
      <c r="L1452" s="11"/>
      <c r="M1452" s="11"/>
      <c r="N1452" s="11"/>
    </row>
    <row r="1453" spans="1:14" ht="15.12" thickBot="1" customHeight="1">
      <c r="A1453" s="11"/>
      <c r="B1453" s="11"/>
      <c r="C1453" s="11"/>
      <c r="D1453" s="33"/>
      <c r="E1453" s="9"/>
      <c r="F1453" s="7">
        <v>2</v>
      </c>
      <c r="G1453" s="29">
        <v>4.30</v>
      </c>
      <c r="H1453" s="29">
        <v>2.00</v>
      </c>
      <c r="I1453" s="29">
        <v>2.50</v>
      </c>
      <c r="J1453" s="37">
        <f ca="1">ROUND(F1453*G1453*H1453*I1453,2)</f>
        <v>0</v>
      </c>
      <c r="K1453" s="11"/>
      <c r="L1453" s="11"/>
      <c r="M1453" s="11"/>
      <c r="N1453" s="11"/>
    </row>
    <row r="1454" spans="1:14" ht="15.12" thickBot="1" customHeight="1">
      <c r="A1454" s="11"/>
      <c r="B1454" s="11"/>
      <c r="C1454" s="11"/>
      <c r="D1454" s="33"/>
      <c r="E1454" s="9"/>
      <c r="F1454" s="7">
        <v>2</v>
      </c>
      <c r="G1454" s="29">
        <v>1.20</v>
      </c>
      <c r="H1454" s="29">
        <v>2.00</v>
      </c>
      <c r="I1454" s="29">
        <v>2.50</v>
      </c>
      <c r="J1454" s="37">
        <f ca="1">ROUND(F1454*G1454*H1454*I1454,2)</f>
        <v>0</v>
      </c>
      <c r="K1454" s="11"/>
      <c r="L1454" s="11"/>
      <c r="M1454" s="11"/>
      <c r="N1454" s="11"/>
    </row>
    <row r="1455" spans="1:14" ht="15.12" thickBot="1" customHeight="1">
      <c r="A1455" s="11"/>
      <c r="B1455" s="11"/>
      <c r="C1455" s="11"/>
      <c r="D1455" s="33"/>
      <c r="E1455" s="9"/>
      <c r="F1455" s="7">
        <v>1</v>
      </c>
      <c r="G1455" s="29">
        <v>2.60</v>
      </c>
      <c r="H1455" s="29">
        <v>2.00</v>
      </c>
      <c r="I1455" s="29">
        <v>2.50</v>
      </c>
      <c r="J1455" s="37">
        <f ca="1">ROUND(F1455*G1455*H1455*I1455,2)</f>
        <v>0</v>
      </c>
      <c r="K1455" s="11"/>
      <c r="L1455" s="11"/>
      <c r="M1455" s="11"/>
      <c r="N1455" s="11"/>
    </row>
    <row r="1456" spans="1:14" ht="15.12" thickBot="1" customHeight="1">
      <c r="A1456" s="11"/>
      <c r="B1456" s="11"/>
      <c r="C1456" s="11"/>
      <c r="D1456" s="33"/>
      <c r="E1456" s="9"/>
      <c r="F1456" s="7">
        <v>1</v>
      </c>
      <c r="G1456" s="29">
        <v>6.32</v>
      </c>
      <c r="H1456" s="29">
        <v>2.00</v>
      </c>
      <c r="I1456" s="29">
        <v>2.50</v>
      </c>
      <c r="J1456" s="37">
        <f ca="1">ROUND(F1456*G1456*H1456*I1456,2)</f>
        <v>0</v>
      </c>
      <c r="K1456" s="11"/>
      <c r="L1456" s="11"/>
      <c r="M1456" s="11"/>
      <c r="N1456" s="11"/>
    </row>
    <row r="1457" spans="1:14" ht="15.12" thickBot="1" customHeight="1">
      <c r="A1457" s="11"/>
      <c r="B1457" s="11"/>
      <c r="C1457" s="11"/>
      <c r="D1457" s="33"/>
      <c r="E1457" s="9"/>
      <c r="F1457" s="7"/>
      <c r="G1457" s="29"/>
      <c r="H1457" s="29"/>
      <c r="I1457" s="29"/>
      <c r="J1457" s="31" t="s">
        <v>3325</v>
      </c>
      <c r="K1457" s="11"/>
      <c r="L1457" s="11"/>
      <c r="M1457" s="11"/>
      <c r="N1457" s="11"/>
    </row>
    <row r="1458" spans="1:14" ht="15.12" thickBot="1" customHeight="1">
      <c r="A1458" s="11"/>
      <c r="B1458" s="11"/>
      <c r="C1458" s="11"/>
      <c r="D1458" s="33"/>
      <c r="E1458" s="9" t="s">
        <v>3326</v>
      </c>
      <c r="F1458" s="7">
        <v>1</v>
      </c>
      <c r="G1458" s="29">
        <v>3.36</v>
      </c>
      <c r="H1458" s="29">
        <v>2.00</v>
      </c>
      <c r="I1458" s="29">
        <v>2.50</v>
      </c>
      <c r="J1458" s="37">
        <f ca="1">ROUND(F1458*G1458*H1458*I1458,2)</f>
        <v>0</v>
      </c>
      <c r="K1458" s="11"/>
      <c r="L1458" s="11"/>
      <c r="M1458" s="11"/>
      <c r="N1458" s="11"/>
    </row>
    <row r="1459" spans="1:14" ht="15.12" thickBot="1" customHeight="1">
      <c r="A1459" s="11"/>
      <c r="B1459" s="11"/>
      <c r="C1459" s="11"/>
      <c r="D1459" s="33"/>
      <c r="E1459" s="9"/>
      <c r="F1459" s="7">
        <v>3</v>
      </c>
      <c r="G1459" s="29">
        <v>2.50</v>
      </c>
      <c r="H1459" s="29">
        <v>2.00</v>
      </c>
      <c r="I1459" s="29">
        <v>2.50</v>
      </c>
      <c r="J1459" s="37">
        <f ca="1">ROUND(F1459*G1459*H1459*I1459,2)</f>
        <v>0</v>
      </c>
      <c r="K1459" s="11"/>
      <c r="L1459" s="11"/>
      <c r="M1459" s="11"/>
      <c r="N1459" s="11"/>
    </row>
    <row r="1460" spans="1:14" ht="15.12" thickBot="1" customHeight="1">
      <c r="A1460" s="11"/>
      <c r="B1460" s="11"/>
      <c r="C1460" s="11"/>
      <c r="D1460" s="33"/>
      <c r="E1460" s="9"/>
      <c r="F1460" s="7">
        <v>1</v>
      </c>
      <c r="G1460" s="29">
        <v>3.17</v>
      </c>
      <c r="H1460" s="29">
        <v>1.00</v>
      </c>
      <c r="I1460" s="29">
        <v>2.50</v>
      </c>
      <c r="J1460" s="37">
        <f ca="1">ROUND(F1460*G1460*H1460*I1460,2)</f>
        <v>0</v>
      </c>
      <c r="K1460" s="11"/>
      <c r="L1460" s="11"/>
      <c r="M1460" s="11"/>
      <c r="N1460" s="11"/>
    </row>
    <row r="1461" spans="1:14" ht="15.12" thickBot="1" customHeight="1">
      <c r="A1461" s="11"/>
      <c r="B1461" s="11"/>
      <c r="C1461" s="11"/>
      <c r="D1461" s="33"/>
      <c r="E1461" s="9" t="s">
        <v>3327</v>
      </c>
      <c r="F1461" s="7">
        <v>1</v>
      </c>
      <c r="G1461" s="29">
        <v>9.41</v>
      </c>
      <c r="H1461" s="29">
        <v>1.00</v>
      </c>
      <c r="I1461" s="29">
        <v>2.50</v>
      </c>
      <c r="J1461" s="37">
        <f ca="1">ROUND(F1461*G1461*H1461*I1461,2)</f>
        <v>0</v>
      </c>
      <c r="K1461" s="11"/>
      <c r="L1461" s="11"/>
      <c r="M1461" s="11"/>
      <c r="N1461" s="11"/>
    </row>
    <row r="1462" spans="1:14" ht="15.12" thickBot="1" customHeight="1">
      <c r="A1462" s="11"/>
      <c r="B1462" s="11"/>
      <c r="C1462" s="11"/>
      <c r="D1462" s="33"/>
      <c r="E1462" s="9"/>
      <c r="F1462" s="7">
        <v>1</v>
      </c>
      <c r="G1462" s="29">
        <v>2.31</v>
      </c>
      <c r="H1462" s="29">
        <v>2.00</v>
      </c>
      <c r="I1462" s="29">
        <v>2.50</v>
      </c>
      <c r="J1462" s="37">
        <f ca="1">ROUND(F1462*G1462*H1462*I1462,2)</f>
        <v>0</v>
      </c>
      <c r="K1462" s="11"/>
      <c r="L1462" s="11"/>
      <c r="M1462" s="11"/>
      <c r="N1462" s="11"/>
    </row>
    <row r="1463" spans="1:14" ht="15.12" thickBot="1" customHeight="1">
      <c r="A1463" s="11"/>
      <c r="B1463" s="11"/>
      <c r="C1463" s="11"/>
      <c r="D1463" s="33"/>
      <c r="E1463" s="9"/>
      <c r="F1463" s="7"/>
      <c r="G1463" s="29"/>
      <c r="H1463" s="29"/>
      <c r="I1463" s="29"/>
      <c r="J1463" s="31" t="s">
        <v>3328</v>
      </c>
      <c r="K1463" s="11"/>
      <c r="L1463" s="11"/>
      <c r="M1463" s="11"/>
      <c r="N1463" s="11"/>
    </row>
    <row r="1464" spans="1:14" ht="15.12" thickBot="1" customHeight="1">
      <c r="A1464" s="11"/>
      <c r="B1464" s="11"/>
      <c r="C1464" s="11"/>
      <c r="D1464" s="33"/>
      <c r="E1464" s="9" t="s">
        <v>3329</v>
      </c>
      <c r="F1464" s="7">
        <v>1</v>
      </c>
      <c r="G1464" s="29">
        <v>14.90</v>
      </c>
      <c r="H1464" s="29">
        <v>2.00</v>
      </c>
      <c r="I1464" s="29">
        <v>2.50</v>
      </c>
      <c r="J1464" s="37">
        <f ca="1">ROUND(F1464*G1464*H1464*I1464,2)</f>
        <v>0</v>
      </c>
      <c r="K1464" s="11"/>
      <c r="L1464" s="11"/>
      <c r="M1464" s="11"/>
      <c r="N1464" s="11"/>
    </row>
    <row r="1465" spans="1:14" ht="15.12" thickBot="1" customHeight="1">
      <c r="A1465" s="11"/>
      <c r="B1465" s="11"/>
      <c r="C1465" s="11"/>
      <c r="D1465" s="33"/>
      <c r="E1465" s="9"/>
      <c r="F1465" s="7">
        <v>1</v>
      </c>
      <c r="G1465" s="29">
        <v>5.51</v>
      </c>
      <c r="H1465" s="29">
        <v>1.00</v>
      </c>
      <c r="I1465" s="29">
        <v>2.50</v>
      </c>
      <c r="J1465" s="37">
        <f ca="1">ROUND(F1465*G1465*H1465*I1465,2)</f>
        <v>0</v>
      </c>
      <c r="K1465" s="11"/>
      <c r="L1465" s="11"/>
      <c r="M1465" s="11"/>
      <c r="N1465" s="11"/>
    </row>
    <row r="1466" spans="1:14" ht="15.12" thickBot="1" customHeight="1">
      <c r="A1466" s="11"/>
      <c r="B1466" s="11"/>
      <c r="C1466" s="11"/>
      <c r="D1466" s="33"/>
      <c r="E1466" s="9"/>
      <c r="F1466" s="7">
        <v>1</v>
      </c>
      <c r="G1466" s="29">
        <v>3.30</v>
      </c>
      <c r="H1466" s="29">
        <v>2.00</v>
      </c>
      <c r="I1466" s="29">
        <v>2.50</v>
      </c>
      <c r="J1466" s="37">
        <f ca="1">ROUND(F1466*G1466*H1466*I1466,2)</f>
        <v>0</v>
      </c>
      <c r="K1466" s="11"/>
      <c r="L1466" s="11"/>
      <c r="M1466" s="11"/>
      <c r="N1466" s="11"/>
    </row>
    <row r="1467" spans="1:14" ht="15.12" thickBot="1" customHeight="1">
      <c r="A1467" s="11"/>
      <c r="B1467" s="11"/>
      <c r="C1467" s="11"/>
      <c r="D1467" s="33"/>
      <c r="E1467" s="9"/>
      <c r="F1467" s="7">
        <v>1</v>
      </c>
      <c r="G1467" s="29">
        <v>3.44</v>
      </c>
      <c r="H1467" s="29">
        <v>2.00</v>
      </c>
      <c r="I1467" s="29">
        <v>2.50</v>
      </c>
      <c r="J1467" s="37">
        <f ca="1">ROUND(F1467*G1467*H1467*I1467,2)</f>
        <v>0</v>
      </c>
      <c r="K1467" s="11"/>
      <c r="L1467" s="11"/>
      <c r="M1467" s="11"/>
      <c r="N1467" s="11"/>
    </row>
    <row r="1468" spans="1:14" ht="15.12" thickBot="1" customHeight="1">
      <c r="A1468" s="11"/>
      <c r="B1468" s="11"/>
      <c r="C1468" s="11"/>
      <c r="D1468" s="33"/>
      <c r="E1468" s="9"/>
      <c r="F1468" s="7">
        <v>1</v>
      </c>
      <c r="G1468" s="29">
        <v>4.68</v>
      </c>
      <c r="H1468" s="29">
        <v>2.00</v>
      </c>
      <c r="I1468" s="29">
        <v>2.50</v>
      </c>
      <c r="J1468" s="37">
        <f ca="1">ROUND(F1468*G1468*H1468*I1468,2)</f>
        <v>0</v>
      </c>
      <c r="K1468" s="11"/>
      <c r="L1468" s="11"/>
      <c r="M1468" s="11"/>
      <c r="N1468" s="11"/>
    </row>
    <row r="1469" spans="1:14" ht="15.12" thickBot="1" customHeight="1">
      <c r="A1469" s="11"/>
      <c r="B1469" s="11"/>
      <c r="C1469" s="11"/>
      <c r="D1469" s="33"/>
      <c r="E1469" s="9"/>
      <c r="F1469" s="7"/>
      <c r="G1469" s="29"/>
      <c r="H1469" s="29"/>
      <c r="I1469" s="29"/>
      <c r="J1469" s="31" t="s">
        <v>3330</v>
      </c>
      <c r="K1469" s="11"/>
      <c r="L1469" s="11"/>
      <c r="M1469" s="11"/>
      <c r="N1469" s="11"/>
    </row>
    <row r="1470" spans="1:14" ht="21.36" thickBot="1" customHeight="1">
      <c r="A1470" s="11"/>
      <c r="B1470" s="11"/>
      <c r="C1470" s="11"/>
      <c r="D1470" s="33"/>
      <c r="E1470" s="9" t="s">
        <v>3331</v>
      </c>
      <c r="F1470" s="7">
        <v>1</v>
      </c>
      <c r="G1470" s="29">
        <v>12.90</v>
      </c>
      <c r="H1470" s="29">
        <v>1.00</v>
      </c>
      <c r="I1470" s="29">
        <v>2.50</v>
      </c>
      <c r="J1470" s="37">
        <f ca="1">ROUND(F1470*G1470*H1470*I1470,2)</f>
        <v>0</v>
      </c>
      <c r="K1470" s="11"/>
      <c r="L1470" s="11"/>
      <c r="M1470" s="11"/>
      <c r="N1470" s="11"/>
    </row>
    <row r="1471" spans="1:14" ht="21.36" thickBot="1" customHeight="1">
      <c r="A1471" s="11"/>
      <c r="B1471" s="11"/>
      <c r="C1471" s="11"/>
      <c r="D1471" s="33"/>
      <c r="E1471" s="9" t="s">
        <v>3332</v>
      </c>
      <c r="F1471" s="7">
        <v>1</v>
      </c>
      <c r="G1471" s="29">
        <v>4.97</v>
      </c>
      <c r="H1471" s="29">
        <v>1.00</v>
      </c>
      <c r="I1471" s="29">
        <v>2.50</v>
      </c>
      <c r="J1471" s="37">
        <f ca="1">ROUND(F1471*G1471*H1471*I1471,2)</f>
        <v>0</v>
      </c>
      <c r="K1471" s="11"/>
      <c r="L1471" s="11"/>
      <c r="M1471" s="11"/>
      <c r="N1471" s="11"/>
    </row>
    <row r="1472" spans="1:14" ht="15.12" thickBot="1" customHeight="1">
      <c r="A1472" s="11"/>
      <c r="B1472" s="11"/>
      <c r="C1472" s="11"/>
      <c r="D1472" s="33"/>
      <c r="E1472" s="9" t="s">
        <v>3333</v>
      </c>
      <c r="F1472" s="7">
        <v>3</v>
      </c>
      <c r="G1472" s="29">
        <v>0.30</v>
      </c>
      <c r="H1472" s="29">
        <v>1.00</v>
      </c>
      <c r="I1472" s="29">
        <v>2.50</v>
      </c>
      <c r="J1472" s="37">
        <f ca="1">ROUND(F1472*G1472*H1472*I1472,2)</f>
        <v>0</v>
      </c>
      <c r="K1472" s="39">
        <f ca="1">SUM(J1445:J1472)</f>
        <v>0</v>
      </c>
      <c r="L1472" s="11"/>
      <c r="M1472" s="11"/>
      <c r="N1472" s="11"/>
    </row>
    <row r="1473" spans="1:14" ht="15.48" thickBot="1" customHeight="1">
      <c r="A1473" s="17" t="s">
        <v>3334</v>
      </c>
      <c r="B1473" s="9" t="s">
        <v>3335</v>
      </c>
      <c r="C1473" s="9" t="s">
        <v>3336</v>
      </c>
      <c r="D1473" s="28" t="s">
        <v>3337</v>
      </c>
      <c r="E1473" s="28"/>
      <c r="F1473" s="28"/>
      <c r="G1473" s="28"/>
      <c r="H1473" s="28"/>
      <c r="I1473" s="28"/>
      <c r="J1473" s="28"/>
      <c r="K1473" s="29">
        <f ca="1">SUM(K1476:K1479)</f>
        <v>0</v>
      </c>
      <c r="L1473" s="29">
        <f ca="1">ROUND(8.43*(1+M2/100),2)</f>
        <v>0</v>
      </c>
      <c r="M1473" s="29">
        <f ca="1">ROUND(K1473*L1473,2)</f>
        <v>0</v>
      </c>
      <c r="N1473" s="11"/>
    </row>
    <row r="1474" spans="1:14" ht="67.56" thickBot="1" customHeight="1">
      <c r="A1474" s="11"/>
      <c r="B1474" s="11"/>
      <c r="C1474" s="11"/>
      <c r="D1474" s="28" t="s">
        <v>3338</v>
      </c>
      <c r="E1474" s="28"/>
      <c r="F1474" s="28"/>
      <c r="G1474" s="28"/>
      <c r="H1474" s="28"/>
      <c r="I1474" s="28"/>
      <c r="J1474" s="28"/>
      <c r="K1474" s="28"/>
      <c r="L1474" s="28"/>
      <c r="M1474" s="28"/>
      <c r="N1474" s="11"/>
    </row>
    <row r="1475" spans="1:14" ht="15.12" thickBot="1" customHeight="1">
      <c r="A1475" s="11"/>
      <c r="B1475" s="11"/>
      <c r="C1475" s="11"/>
      <c r="D1475" s="11"/>
      <c r="E1475" s="30"/>
      <c r="F1475" s="32" t="s">
        <v>3339</v>
      </c>
      <c r="G1475" s="32" t="s">
        <v>3340</v>
      </c>
      <c r="H1475" s="32" t="s">
        <v>3341</v>
      </c>
      <c r="I1475" s="32" t="s">
        <v>3342</v>
      </c>
      <c r="J1475" s="32" t="s">
        <v>3343</v>
      </c>
      <c r="K1475" s="32" t="s">
        <v>3344</v>
      </c>
      <c r="L1475" s="11"/>
      <c r="M1475" s="11"/>
      <c r="N1475" s="11"/>
    </row>
    <row r="1476" spans="1:14" ht="21.36" thickBot="1" customHeight="1">
      <c r="A1476" s="11"/>
      <c r="B1476" s="11"/>
      <c r="C1476" s="11"/>
      <c r="D1476" s="33"/>
      <c r="E1476" s="34" t="s">
        <v>3345</v>
      </c>
      <c r="F1476" s="35">
        <v>1</v>
      </c>
      <c r="G1476" s="36">
        <v>3.10</v>
      </c>
      <c r="H1476" s="36"/>
      <c r="I1476" s="36">
        <v>2.50</v>
      </c>
      <c r="J1476" s="38">
        <f ca="1">ROUND(F1476*G1476*I1476,2)</f>
        <v>0</v>
      </c>
      <c r="K1476" s="49"/>
      <c r="L1476" s="11"/>
      <c r="M1476" s="11"/>
      <c r="N1476" s="11"/>
    </row>
    <row r="1477" spans="1:14" ht="21.36" thickBot="1" customHeight="1">
      <c r="A1477" s="11"/>
      <c r="B1477" s="11"/>
      <c r="C1477" s="11"/>
      <c r="D1477" s="33"/>
      <c r="E1477" s="9" t="s">
        <v>3346</v>
      </c>
      <c r="F1477" s="7">
        <v>1</v>
      </c>
      <c r="G1477" s="29">
        <v>2.10</v>
      </c>
      <c r="H1477" s="29"/>
      <c r="I1477" s="29">
        <v>2.50</v>
      </c>
      <c r="J1477" s="37">
        <f ca="1">ROUND(F1477*G1477*I1477,2)</f>
        <v>0</v>
      </c>
      <c r="K1477" s="11"/>
      <c r="L1477" s="11"/>
      <c r="M1477" s="11"/>
      <c r="N1477" s="11"/>
    </row>
    <row r="1478" spans="1:14" ht="15.12" thickBot="1" customHeight="1">
      <c r="A1478" s="11"/>
      <c r="B1478" s="11"/>
      <c r="C1478" s="11"/>
      <c r="D1478" s="33"/>
      <c r="E1478" s="9"/>
      <c r="F1478" s="7">
        <v>1</v>
      </c>
      <c r="G1478" s="29">
        <v>2.82</v>
      </c>
      <c r="H1478" s="29"/>
      <c r="I1478" s="29">
        <v>2.50</v>
      </c>
      <c r="J1478" s="37">
        <f ca="1">ROUND(F1478*G1478*I1478,2)</f>
        <v>0</v>
      </c>
      <c r="K1478" s="11"/>
      <c r="L1478" s="11"/>
      <c r="M1478" s="11"/>
      <c r="N1478" s="11"/>
    </row>
    <row r="1479" spans="1:14" ht="15.12" thickBot="1" customHeight="1">
      <c r="A1479" s="11"/>
      <c r="B1479" s="11"/>
      <c r="C1479" s="11"/>
      <c r="D1479" s="33"/>
      <c r="E1479" s="9"/>
      <c r="F1479" s="7">
        <v>1</v>
      </c>
      <c r="G1479" s="29">
        <v>2.50</v>
      </c>
      <c r="H1479" s="29"/>
      <c r="I1479" s="29">
        <v>2.50</v>
      </c>
      <c r="J1479" s="37">
        <f ca="1">ROUND(F1479*G1479*I1479,2)</f>
        <v>0</v>
      </c>
      <c r="K1479" s="39">
        <f ca="1">SUM(J1476:J1479)</f>
        <v>0</v>
      </c>
      <c r="L1479" s="11"/>
      <c r="M1479" s="11"/>
      <c r="N1479" s="11"/>
    </row>
    <row r="1480" spans="1:14" ht="15.48" thickBot="1" customHeight="1">
      <c r="A1480" s="17" t="s">
        <v>3347</v>
      </c>
      <c r="B1480" s="9" t="s">
        <v>3348</v>
      </c>
      <c r="C1480" s="9" t="s">
        <v>3349</v>
      </c>
      <c r="D1480" s="28" t="s">
        <v>3350</v>
      </c>
      <c r="E1480" s="28"/>
      <c r="F1480" s="28"/>
      <c r="G1480" s="28"/>
      <c r="H1480" s="28"/>
      <c r="I1480" s="28"/>
      <c r="J1480" s="28"/>
      <c r="K1480" s="29">
        <f ca="1">SUM(K1483:K1494)</f>
        <v>0</v>
      </c>
      <c r="L1480" s="29">
        <f ca="1">ROUND(9.99*(1+M2/100),2)</f>
        <v>0</v>
      </c>
      <c r="M1480" s="29">
        <f ca="1">ROUND(K1480*L1480,2)</f>
        <v>0</v>
      </c>
      <c r="N1480" s="11"/>
    </row>
    <row r="1481" spans="1:14" ht="67.56" thickBot="1" customHeight="1">
      <c r="A1481" s="11"/>
      <c r="B1481" s="11"/>
      <c r="C1481" s="11"/>
      <c r="D1481" s="28" t="s">
        <v>3351</v>
      </c>
      <c r="E1481" s="28"/>
      <c r="F1481" s="28"/>
      <c r="G1481" s="28"/>
      <c r="H1481" s="28"/>
      <c r="I1481" s="28"/>
      <c r="J1481" s="28"/>
      <c r="K1481" s="28"/>
      <c r="L1481" s="28"/>
      <c r="M1481" s="28"/>
      <c r="N1481" s="11"/>
    </row>
    <row r="1482" spans="1:14" ht="21.36" thickBot="1" customHeight="1">
      <c r="A1482" s="11"/>
      <c r="B1482" s="11"/>
      <c r="C1482" s="11"/>
      <c r="D1482" s="11"/>
      <c r="E1482" s="30" t="s">
        <v>3352</v>
      </c>
      <c r="F1482" s="32" t="s">
        <v>3353</v>
      </c>
      <c r="G1482" s="32" t="s">
        <v>3354</v>
      </c>
      <c r="H1482" s="32" t="s">
        <v>3355</v>
      </c>
      <c r="I1482" s="32" t="s">
        <v>3356</v>
      </c>
      <c r="J1482" s="32" t="s">
        <v>3357</v>
      </c>
      <c r="K1482" s="32" t="s">
        <v>3358</v>
      </c>
      <c r="L1482" s="11"/>
      <c r="M1482" s="11"/>
      <c r="N1482" s="11"/>
    </row>
    <row r="1483" spans="1:14" ht="15.12" thickBot="1" customHeight="1">
      <c r="A1483" s="11"/>
      <c r="B1483" s="11"/>
      <c r="C1483" s="11"/>
      <c r="D1483" s="33"/>
      <c r="E1483" s="34" t="s">
        <v>3359</v>
      </c>
      <c r="F1483" s="35">
        <v>1</v>
      </c>
      <c r="G1483" s="36"/>
      <c r="H1483" s="36"/>
      <c r="I1483" s="36">
        <v>11.73</v>
      </c>
      <c r="J1483" s="38">
        <f ca="1">ROUND(F1483*I1483,2)</f>
        <v>0</v>
      </c>
      <c r="K1483" s="49"/>
      <c r="L1483" s="11"/>
      <c r="M1483" s="11"/>
      <c r="N1483" s="11"/>
    </row>
    <row r="1484" spans="1:14" ht="15.12" thickBot="1" customHeight="1">
      <c r="A1484" s="11"/>
      <c r="B1484" s="11"/>
      <c r="C1484" s="11"/>
      <c r="D1484" s="33"/>
      <c r="E1484" s="9" t="s">
        <v>3360</v>
      </c>
      <c r="F1484" s="7">
        <v>1</v>
      </c>
      <c r="G1484" s="29"/>
      <c r="H1484" s="29"/>
      <c r="I1484" s="29">
        <v>61.66</v>
      </c>
      <c r="J1484" s="37">
        <f ca="1">ROUND(F1484*I1484,2)</f>
        <v>0</v>
      </c>
      <c r="K1484" s="11"/>
      <c r="L1484" s="11"/>
      <c r="M1484" s="11"/>
      <c r="N1484" s="11"/>
    </row>
    <row r="1485" spans="1:14" ht="15.12" thickBot="1" customHeight="1">
      <c r="A1485" s="11"/>
      <c r="B1485" s="11"/>
      <c r="C1485" s="11"/>
      <c r="D1485" s="33"/>
      <c r="E1485" s="9"/>
      <c r="F1485" s="7"/>
      <c r="G1485" s="29"/>
      <c r="H1485" s="29"/>
      <c r="I1485" s="29"/>
      <c r="J1485" s="31" t="s">
        <v>3361</v>
      </c>
      <c r="K1485" s="11"/>
      <c r="L1485" s="11"/>
      <c r="M1485" s="11"/>
      <c r="N1485" s="11"/>
    </row>
    <row r="1486" spans="1:14" ht="15.12" thickBot="1" customHeight="1">
      <c r="A1486" s="11"/>
      <c r="B1486" s="11"/>
      <c r="C1486" s="11"/>
      <c r="D1486" s="33"/>
      <c r="E1486" s="9" t="s">
        <v>3362</v>
      </c>
      <c r="F1486" s="7">
        <v>1</v>
      </c>
      <c r="G1486" s="29"/>
      <c r="H1486" s="29"/>
      <c r="I1486" s="29">
        <v>1.79</v>
      </c>
      <c r="J1486" s="37">
        <f ca="1">ROUND(F1486*I1486,2)</f>
        <v>0</v>
      </c>
      <c r="K1486" s="11"/>
      <c r="L1486" s="11"/>
      <c r="M1486" s="11"/>
      <c r="N1486" s="11"/>
    </row>
    <row r="1487" spans="1:14" ht="15.12" thickBot="1" customHeight="1">
      <c r="A1487" s="11"/>
      <c r="B1487" s="11"/>
      <c r="C1487" s="11"/>
      <c r="D1487" s="33"/>
      <c r="E1487" s="9"/>
      <c r="F1487" s="7"/>
      <c r="G1487" s="29"/>
      <c r="H1487" s="29"/>
      <c r="I1487" s="29"/>
      <c r="J1487" s="31" t="s">
        <v>3363</v>
      </c>
      <c r="K1487" s="11"/>
      <c r="L1487" s="11"/>
      <c r="M1487" s="11"/>
      <c r="N1487" s="11"/>
    </row>
    <row r="1488" spans="1:14" ht="15.12" thickBot="1" customHeight="1">
      <c r="A1488" s="11"/>
      <c r="B1488" s="11"/>
      <c r="C1488" s="11"/>
      <c r="D1488" s="33"/>
      <c r="E1488" s="9" t="s">
        <v>3364</v>
      </c>
      <c r="F1488" s="7">
        <v>1</v>
      </c>
      <c r="G1488" s="29"/>
      <c r="H1488" s="29"/>
      <c r="I1488" s="29">
        <v>50.48</v>
      </c>
      <c r="J1488" s="37">
        <f ca="1">ROUND(F1488*I1488,2)</f>
        <v>0</v>
      </c>
      <c r="K1488" s="11"/>
      <c r="L1488" s="11"/>
      <c r="M1488" s="11"/>
      <c r="N1488" s="11"/>
    </row>
    <row r="1489" spans="1:14" ht="15.12" thickBot="1" customHeight="1">
      <c r="A1489" s="11"/>
      <c r="B1489" s="11"/>
      <c r="C1489" s="11"/>
      <c r="D1489" s="33"/>
      <c r="E1489" s="9" t="s">
        <v>3365</v>
      </c>
      <c r="F1489" s="7">
        <v>1</v>
      </c>
      <c r="G1489" s="29"/>
      <c r="H1489" s="29"/>
      <c r="I1489" s="29">
        <v>3.95</v>
      </c>
      <c r="J1489" s="37">
        <f ca="1">ROUND(F1489*I1489,2)</f>
        <v>0</v>
      </c>
      <c r="K1489" s="11"/>
      <c r="L1489" s="11"/>
      <c r="M1489" s="11"/>
      <c r="N1489" s="11"/>
    </row>
    <row r="1490" spans="1:14" ht="15.12" thickBot="1" customHeight="1">
      <c r="A1490" s="11"/>
      <c r="B1490" s="11"/>
      <c r="C1490" s="11"/>
      <c r="D1490" s="33"/>
      <c r="E1490" s="9"/>
      <c r="F1490" s="7"/>
      <c r="G1490" s="29"/>
      <c r="H1490" s="29"/>
      <c r="I1490" s="29"/>
      <c r="J1490" s="31" t="s">
        <v>3366</v>
      </c>
      <c r="K1490" s="11"/>
      <c r="L1490" s="11"/>
      <c r="M1490" s="11"/>
      <c r="N1490" s="11"/>
    </row>
    <row r="1491" spans="1:14" ht="15.12" thickBot="1" customHeight="1">
      <c r="A1491" s="11"/>
      <c r="B1491" s="11"/>
      <c r="C1491" s="11"/>
      <c r="D1491" s="33"/>
      <c r="E1491" s="9" t="s">
        <v>3367</v>
      </c>
      <c r="F1491" s="7">
        <v>1</v>
      </c>
      <c r="G1491" s="29"/>
      <c r="H1491" s="29"/>
      <c r="I1491" s="29">
        <v>27.82</v>
      </c>
      <c r="J1491" s="37">
        <f ca="1">ROUND(F1491*I1491,2)</f>
        <v>0</v>
      </c>
      <c r="K1491" s="11"/>
      <c r="L1491" s="11"/>
      <c r="M1491" s="11"/>
      <c r="N1491" s="11"/>
    </row>
    <row r="1492" spans="1:14" ht="15.12" thickBot="1" customHeight="1">
      <c r="A1492" s="11"/>
      <c r="B1492" s="11"/>
      <c r="C1492" s="11"/>
      <c r="D1492" s="33"/>
      <c r="E1492" s="9" t="s">
        <v>3368</v>
      </c>
      <c r="F1492" s="7">
        <v>1</v>
      </c>
      <c r="G1492" s="29"/>
      <c r="H1492" s="29"/>
      <c r="I1492" s="29">
        <v>14.13</v>
      </c>
      <c r="J1492" s="37">
        <f ca="1">ROUND(F1492*I1492,2)</f>
        <v>0</v>
      </c>
      <c r="K1492" s="11"/>
      <c r="L1492" s="11"/>
      <c r="M1492" s="11"/>
      <c r="N1492" s="11"/>
    </row>
    <row r="1493" spans="1:14" ht="15.12" thickBot="1" customHeight="1">
      <c r="A1493" s="11"/>
      <c r="B1493" s="11"/>
      <c r="C1493" s="11"/>
      <c r="D1493" s="33"/>
      <c r="E1493" s="9" t="s">
        <v>3369</v>
      </c>
      <c r="F1493" s="7">
        <v>1</v>
      </c>
      <c r="G1493" s="29"/>
      <c r="H1493" s="29"/>
      <c r="I1493" s="29">
        <v>6.95</v>
      </c>
      <c r="J1493" s="37">
        <f ca="1">ROUND(F1493*I1493,2)</f>
        <v>0</v>
      </c>
      <c r="K1493" s="11"/>
      <c r="L1493" s="11"/>
      <c r="M1493" s="11"/>
      <c r="N1493" s="11"/>
    </row>
    <row r="1494" spans="1:14" ht="15.12" thickBot="1" customHeight="1">
      <c r="A1494" s="11"/>
      <c r="B1494" s="11"/>
      <c r="C1494" s="11"/>
      <c r="D1494" s="33"/>
      <c r="E1494" s="9" t="s">
        <v>3370</v>
      </c>
      <c r="F1494" s="7">
        <v>1</v>
      </c>
      <c r="G1494" s="29"/>
      <c r="H1494" s="29"/>
      <c r="I1494" s="29">
        <v>25.00</v>
      </c>
      <c r="J1494" s="37">
        <f ca="1">ROUND(F1494*I1494,2)</f>
        <v>0</v>
      </c>
      <c r="K1494" s="39">
        <f ca="1">SUM(J1483:J1494)</f>
        <v>0</v>
      </c>
      <c r="L1494" s="11"/>
      <c r="M1494" s="11"/>
      <c r="N1494" s="11"/>
    </row>
    <row r="1495" spans="1:14" ht="15.48" thickBot="1" customHeight="1">
      <c r="A1495" s="17" t="s">
        <v>3371</v>
      </c>
      <c r="B1495" s="9" t="s">
        <v>3372</v>
      </c>
      <c r="C1495" s="9" t="s">
        <v>3373</v>
      </c>
      <c r="D1495" s="28" t="s">
        <v>3374</v>
      </c>
      <c r="E1495" s="28"/>
      <c r="F1495" s="28"/>
      <c r="G1495" s="28"/>
      <c r="H1495" s="28"/>
      <c r="I1495" s="28"/>
      <c r="J1495" s="28"/>
      <c r="K1495" s="29">
        <f ca="1">SUM(K1498:K1519)</f>
        <v>0</v>
      </c>
      <c r="L1495" s="29">
        <f ca="1">ROUND(11.12*(1+M2/100),2)</f>
        <v>0</v>
      </c>
      <c r="M1495" s="29">
        <f ca="1">ROUND(K1495*L1495,2)</f>
        <v>0</v>
      </c>
      <c r="N1495" s="11"/>
    </row>
    <row r="1496" spans="1:14" ht="76.80" thickBot="1" customHeight="1">
      <c r="A1496" s="11"/>
      <c r="B1496" s="11"/>
      <c r="C1496" s="11"/>
      <c r="D1496" s="28" t="s">
        <v>3375</v>
      </c>
      <c r="E1496" s="28"/>
      <c r="F1496" s="28"/>
      <c r="G1496" s="28"/>
      <c r="H1496" s="28"/>
      <c r="I1496" s="28"/>
      <c r="J1496" s="28"/>
      <c r="K1496" s="28"/>
      <c r="L1496" s="28"/>
      <c r="M1496" s="28"/>
      <c r="N1496" s="11"/>
    </row>
    <row r="1497" spans="1:14" ht="21.36" thickBot="1" customHeight="1">
      <c r="A1497" s="11"/>
      <c r="B1497" s="11"/>
      <c r="C1497" s="11"/>
      <c r="D1497" s="11"/>
      <c r="E1497" s="30" t="s">
        <v>3376</v>
      </c>
      <c r="F1497" s="32" t="s">
        <v>3377</v>
      </c>
      <c r="G1497" s="32" t="s">
        <v>3378</v>
      </c>
      <c r="H1497" s="32" t="s">
        <v>3379</v>
      </c>
      <c r="I1497" s="32" t="s">
        <v>3380</v>
      </c>
      <c r="J1497" s="32" t="s">
        <v>3381</v>
      </c>
      <c r="K1497" s="32" t="s">
        <v>3382</v>
      </c>
      <c r="L1497" s="11"/>
      <c r="M1497" s="11"/>
      <c r="N1497" s="11"/>
    </row>
    <row r="1498" spans="1:14" ht="15.12" thickBot="1" customHeight="1">
      <c r="A1498" s="11"/>
      <c r="B1498" s="11"/>
      <c r="C1498" s="11"/>
      <c r="D1498" s="33"/>
      <c r="E1498" s="34" t="s">
        <v>3383</v>
      </c>
      <c r="F1498" s="35">
        <v>1</v>
      </c>
      <c r="G1498" s="36"/>
      <c r="H1498" s="36"/>
      <c r="I1498" s="36">
        <v>42.31</v>
      </c>
      <c r="J1498" s="38">
        <f ca="1">ROUND(F1498*I1498,2)</f>
        <v>0</v>
      </c>
      <c r="K1498" s="49"/>
      <c r="L1498" s="11"/>
      <c r="M1498" s="11"/>
      <c r="N1498" s="11"/>
    </row>
    <row r="1499" spans="1:14" ht="15.12" thickBot="1" customHeight="1">
      <c r="A1499" s="11"/>
      <c r="B1499" s="11"/>
      <c r="C1499" s="11"/>
      <c r="D1499" s="33"/>
      <c r="E1499" s="9" t="s">
        <v>3384</v>
      </c>
      <c r="F1499" s="7">
        <v>1</v>
      </c>
      <c r="G1499" s="29"/>
      <c r="H1499" s="29"/>
      <c r="I1499" s="29">
        <v>4.80</v>
      </c>
      <c r="J1499" s="37">
        <f ca="1">ROUND(F1499*I1499,2)</f>
        <v>0</v>
      </c>
      <c r="K1499" s="11"/>
      <c r="L1499" s="11"/>
      <c r="M1499" s="11"/>
      <c r="N1499" s="11"/>
    </row>
    <row r="1500" spans="1:14" ht="15.12" thickBot="1" customHeight="1">
      <c r="A1500" s="11"/>
      <c r="B1500" s="11"/>
      <c r="C1500" s="11"/>
      <c r="D1500" s="33"/>
      <c r="E1500" s="9" t="s">
        <v>3385</v>
      </c>
      <c r="F1500" s="7">
        <v>1</v>
      </c>
      <c r="G1500" s="29"/>
      <c r="H1500" s="29"/>
      <c r="I1500" s="29">
        <v>10.44</v>
      </c>
      <c r="J1500" s="37">
        <f ca="1">ROUND(F1500*I1500,2)</f>
        <v>0</v>
      </c>
      <c r="K1500" s="11"/>
      <c r="L1500" s="11"/>
      <c r="M1500" s="11"/>
      <c r="N1500" s="11"/>
    </row>
    <row r="1501" spans="1:14" ht="21.36" thickBot="1" customHeight="1">
      <c r="A1501" s="11"/>
      <c r="B1501" s="11"/>
      <c r="C1501" s="11"/>
      <c r="D1501" s="33"/>
      <c r="E1501" s="9" t="s">
        <v>3386</v>
      </c>
      <c r="F1501" s="7">
        <v>1</v>
      </c>
      <c r="G1501" s="29"/>
      <c r="H1501" s="29"/>
      <c r="I1501" s="29">
        <v>9.72</v>
      </c>
      <c r="J1501" s="37">
        <f ca="1">ROUND(F1501*I1501,2)</f>
        <v>0</v>
      </c>
      <c r="K1501" s="11"/>
      <c r="L1501" s="11"/>
      <c r="M1501" s="11"/>
      <c r="N1501" s="11"/>
    </row>
    <row r="1502" spans="1:14" ht="15.12" thickBot="1" customHeight="1">
      <c r="A1502" s="11"/>
      <c r="B1502" s="11"/>
      <c r="C1502" s="11"/>
      <c r="D1502" s="33"/>
      <c r="E1502" s="9"/>
      <c r="F1502" s="7"/>
      <c r="G1502" s="29"/>
      <c r="H1502" s="29"/>
      <c r="I1502" s="29"/>
      <c r="J1502" s="31" t="s">
        <v>3387</v>
      </c>
      <c r="K1502" s="39">
        <f ca="1">SUM(J1498:J1502)</f>
        <v>0</v>
      </c>
      <c r="L1502" s="11"/>
      <c r="M1502" s="11"/>
      <c r="N1502" s="11"/>
    </row>
    <row r="1503" spans="1:14" ht="21.36" thickBot="1" customHeight="1">
      <c r="A1503" s="11"/>
      <c r="B1503" s="11"/>
      <c r="C1503" s="11"/>
      <c r="D1503" s="11"/>
      <c r="E1503" s="30" t="s">
        <v>3388</v>
      </c>
      <c r="F1503" s="32" t="s">
        <v>3389</v>
      </c>
      <c r="G1503" s="32" t="s">
        <v>3390</v>
      </c>
      <c r="H1503" s="32" t="s">
        <v>3391</v>
      </c>
      <c r="I1503" s="32" t="s">
        <v>3392</v>
      </c>
      <c r="J1503" s="32" t="s">
        <v>3393</v>
      </c>
      <c r="K1503" s="32" t="s">
        <v>3394</v>
      </c>
      <c r="L1503" s="11"/>
      <c r="M1503" s="11"/>
      <c r="N1503" s="11"/>
    </row>
    <row r="1504" spans="1:14" ht="15.12" thickBot="1" customHeight="1">
      <c r="A1504" s="11"/>
      <c r="B1504" s="11"/>
      <c r="C1504" s="11"/>
      <c r="D1504" s="33"/>
      <c r="E1504" s="34" t="s">
        <v>3395</v>
      </c>
      <c r="F1504" s="35">
        <v>1</v>
      </c>
      <c r="G1504" s="36"/>
      <c r="H1504" s="36"/>
      <c r="I1504" s="36">
        <v>14.83</v>
      </c>
      <c r="J1504" s="38">
        <f ca="1">ROUND(F1504*I1504,2)</f>
        <v>0</v>
      </c>
      <c r="K1504" s="49"/>
      <c r="L1504" s="11"/>
      <c r="M1504" s="11"/>
      <c r="N1504" s="11"/>
    </row>
    <row r="1505" spans="1:14" ht="21.36" thickBot="1" customHeight="1">
      <c r="A1505" s="11"/>
      <c r="B1505" s="11"/>
      <c r="C1505" s="11"/>
      <c r="D1505" s="33"/>
      <c r="E1505" s="9" t="s">
        <v>3396</v>
      </c>
      <c r="F1505" s="7">
        <v>1</v>
      </c>
      <c r="G1505" s="29"/>
      <c r="H1505" s="29"/>
      <c r="I1505" s="29">
        <v>9.90</v>
      </c>
      <c r="J1505" s="37">
        <f ca="1">ROUND(F1505*I1505,2)</f>
        <v>0</v>
      </c>
      <c r="K1505" s="11"/>
      <c r="L1505" s="11"/>
      <c r="M1505" s="11"/>
      <c r="N1505" s="11"/>
    </row>
    <row r="1506" spans="1:14" ht="21.36" thickBot="1" customHeight="1">
      <c r="A1506" s="11"/>
      <c r="B1506" s="11"/>
      <c r="C1506" s="11"/>
      <c r="D1506" s="33"/>
      <c r="E1506" s="9" t="s">
        <v>3397</v>
      </c>
      <c r="F1506" s="7">
        <v>1</v>
      </c>
      <c r="G1506" s="29"/>
      <c r="H1506" s="29"/>
      <c r="I1506" s="29">
        <v>5.02</v>
      </c>
      <c r="J1506" s="37">
        <f ca="1">ROUND(F1506*I1506,2)</f>
        <v>0</v>
      </c>
      <c r="K1506" s="11"/>
      <c r="L1506" s="11"/>
      <c r="M1506" s="11"/>
      <c r="N1506" s="11"/>
    </row>
    <row r="1507" spans="1:14" ht="15.12" thickBot="1" customHeight="1">
      <c r="A1507" s="11"/>
      <c r="B1507" s="11"/>
      <c r="C1507" s="11"/>
      <c r="D1507" s="33"/>
      <c r="E1507" s="9" t="s">
        <v>3398</v>
      </c>
      <c r="F1507" s="7">
        <v>1</v>
      </c>
      <c r="G1507" s="29"/>
      <c r="H1507" s="29"/>
      <c r="I1507" s="29">
        <v>10.34</v>
      </c>
      <c r="J1507" s="37">
        <f ca="1">ROUND(F1507*I1507,2)</f>
        <v>0</v>
      </c>
      <c r="K1507" s="39">
        <f ca="1">SUM(J1504:J1507)</f>
        <v>0</v>
      </c>
      <c r="L1507" s="11"/>
      <c r="M1507" s="11"/>
      <c r="N1507" s="11"/>
    </row>
    <row r="1508" spans="1:14" ht="30.60" thickBot="1" customHeight="1">
      <c r="A1508" s="11"/>
      <c r="B1508" s="11"/>
      <c r="C1508" s="11"/>
      <c r="D1508" s="11"/>
      <c r="E1508" s="30" t="s">
        <v>3399</v>
      </c>
      <c r="F1508" s="32" t="s">
        <v>3400</v>
      </c>
      <c r="G1508" s="32" t="s">
        <v>3401</v>
      </c>
      <c r="H1508" s="32" t="s">
        <v>3402</v>
      </c>
      <c r="I1508" s="32" t="s">
        <v>3403</v>
      </c>
      <c r="J1508" s="32" t="s">
        <v>3404</v>
      </c>
      <c r="K1508" s="32" t="s">
        <v>3405</v>
      </c>
      <c r="L1508" s="11"/>
      <c r="M1508" s="11"/>
      <c r="N1508" s="11"/>
    </row>
    <row r="1509" spans="1:14" ht="15.12" thickBot="1" customHeight="1">
      <c r="A1509" s="11"/>
      <c r="B1509" s="11"/>
      <c r="C1509" s="11"/>
      <c r="D1509" s="33"/>
      <c r="E1509" s="34" t="s">
        <v>3406</v>
      </c>
      <c r="F1509" s="35">
        <v>1</v>
      </c>
      <c r="G1509" s="36"/>
      <c r="H1509" s="36"/>
      <c r="I1509" s="36">
        <v>9.75</v>
      </c>
      <c r="J1509" s="38">
        <f ca="1">ROUND(F1509*I1509,2)</f>
        <v>0</v>
      </c>
      <c r="K1509" s="49"/>
      <c r="L1509" s="11"/>
      <c r="M1509" s="11"/>
      <c r="N1509" s="11"/>
    </row>
    <row r="1510" spans="1:14" ht="39.84" thickBot="1" customHeight="1">
      <c r="A1510" s="11"/>
      <c r="B1510" s="11"/>
      <c r="C1510" s="11"/>
      <c r="D1510" s="33"/>
      <c r="E1510" s="9" t="s">
        <v>3407</v>
      </c>
      <c r="F1510" s="7">
        <v>1</v>
      </c>
      <c r="G1510" s="29"/>
      <c r="H1510" s="29"/>
      <c r="I1510" s="29">
        <v>69.36</v>
      </c>
      <c r="J1510" s="37">
        <f ca="1">ROUND(F1510*I1510,2)</f>
        <v>0</v>
      </c>
      <c r="K1510" s="11"/>
      <c r="L1510" s="11"/>
      <c r="M1510" s="11"/>
      <c r="N1510" s="11"/>
    </row>
    <row r="1511" spans="1:14" ht="15.12" thickBot="1" customHeight="1">
      <c r="A1511" s="11"/>
      <c r="B1511" s="11"/>
      <c r="C1511" s="11"/>
      <c r="D1511" s="33"/>
      <c r="E1511" s="9" t="s">
        <v>3408</v>
      </c>
      <c r="F1511" s="7">
        <v>1</v>
      </c>
      <c r="G1511" s="29"/>
      <c r="H1511" s="29"/>
      <c r="I1511" s="29">
        <v>11.32</v>
      </c>
      <c r="J1511" s="37">
        <f ca="1">ROUND(F1511*I1511,2)</f>
        <v>0</v>
      </c>
      <c r="K1511" s="11"/>
      <c r="L1511" s="11"/>
      <c r="M1511" s="11"/>
      <c r="N1511" s="11"/>
    </row>
    <row r="1512" spans="1:14" ht="15.12" thickBot="1" customHeight="1">
      <c r="A1512" s="11"/>
      <c r="B1512" s="11"/>
      <c r="C1512" s="11"/>
      <c r="D1512" s="33"/>
      <c r="E1512" s="9" t="s">
        <v>3409</v>
      </c>
      <c r="F1512" s="7">
        <v>1</v>
      </c>
      <c r="G1512" s="29"/>
      <c r="H1512" s="29"/>
      <c r="I1512" s="29">
        <v>12.71</v>
      </c>
      <c r="J1512" s="37">
        <f ca="1">ROUND(F1512*I1512,2)</f>
        <v>0</v>
      </c>
      <c r="K1512" s="39">
        <f ca="1">SUM(J1509:J1512)</f>
        <v>0</v>
      </c>
      <c r="L1512" s="11"/>
      <c r="M1512" s="11"/>
      <c r="N1512" s="11"/>
    </row>
    <row r="1513" spans="1:14" ht="15.12" thickBot="1" customHeight="1">
      <c r="A1513" s="11"/>
      <c r="B1513" s="11"/>
      <c r="C1513" s="11"/>
      <c r="D1513" s="11"/>
      <c r="E1513" s="30" t="s">
        <v>3410</v>
      </c>
      <c r="F1513" s="32" t="s">
        <v>3411</v>
      </c>
      <c r="G1513" s="32" t="s">
        <v>3412</v>
      </c>
      <c r="H1513" s="32" t="s">
        <v>3413</v>
      </c>
      <c r="I1513" s="32" t="s">
        <v>3414</v>
      </c>
      <c r="J1513" s="32" t="s">
        <v>3415</v>
      </c>
      <c r="K1513" s="32" t="s">
        <v>3416</v>
      </c>
      <c r="L1513" s="11"/>
      <c r="M1513" s="11"/>
      <c r="N1513" s="11"/>
    </row>
    <row r="1514" spans="1:14" ht="15.12" thickBot="1" customHeight="1">
      <c r="A1514" s="11"/>
      <c r="B1514" s="11"/>
      <c r="C1514" s="11"/>
      <c r="D1514" s="33"/>
      <c r="E1514" s="34" t="s">
        <v>3417</v>
      </c>
      <c r="F1514" s="35">
        <v>1</v>
      </c>
      <c r="G1514" s="36"/>
      <c r="H1514" s="36"/>
      <c r="I1514" s="36">
        <v>4.06</v>
      </c>
      <c r="J1514" s="38">
        <f ca="1">ROUND(F1514*I1514,2)</f>
        <v>0</v>
      </c>
      <c r="K1514" s="49"/>
      <c r="L1514" s="11"/>
      <c r="M1514" s="11"/>
      <c r="N1514" s="11"/>
    </row>
    <row r="1515" spans="1:14" ht="15.12" thickBot="1" customHeight="1">
      <c r="A1515" s="11"/>
      <c r="B1515" s="11"/>
      <c r="C1515" s="11"/>
      <c r="D1515" s="33"/>
      <c r="E1515" s="9" t="s">
        <v>3418</v>
      </c>
      <c r="F1515" s="7">
        <v>1</v>
      </c>
      <c r="G1515" s="29"/>
      <c r="H1515" s="29"/>
      <c r="I1515" s="29">
        <v>4.06</v>
      </c>
      <c r="J1515" s="37">
        <f ca="1">ROUND(F1515*I1515,2)</f>
        <v>0</v>
      </c>
      <c r="K1515" s="11"/>
      <c r="L1515" s="11"/>
      <c r="M1515" s="11"/>
      <c r="N1515" s="11"/>
    </row>
    <row r="1516" spans="1:14" ht="15.12" thickBot="1" customHeight="1">
      <c r="A1516" s="11"/>
      <c r="B1516" s="11"/>
      <c r="C1516" s="11"/>
      <c r="D1516" s="33"/>
      <c r="E1516" s="9" t="s">
        <v>3419</v>
      </c>
      <c r="F1516" s="7">
        <v>1</v>
      </c>
      <c r="G1516" s="29"/>
      <c r="H1516" s="29"/>
      <c r="I1516" s="29">
        <v>4.50</v>
      </c>
      <c r="J1516" s="37">
        <f ca="1">ROUND(F1516*I1516,2)</f>
        <v>0</v>
      </c>
      <c r="K1516" s="11"/>
      <c r="L1516" s="11"/>
      <c r="M1516" s="11"/>
      <c r="N1516" s="11"/>
    </row>
    <row r="1517" spans="1:14" ht="15.12" thickBot="1" customHeight="1">
      <c r="A1517" s="11"/>
      <c r="B1517" s="11"/>
      <c r="C1517" s="11"/>
      <c r="D1517" s="33"/>
      <c r="E1517" s="9" t="s">
        <v>3420</v>
      </c>
      <c r="F1517" s="7">
        <v>1</v>
      </c>
      <c r="G1517" s="29"/>
      <c r="H1517" s="29"/>
      <c r="I1517" s="29">
        <v>3.20</v>
      </c>
      <c r="J1517" s="37">
        <f ca="1">ROUND(F1517*I1517,2)</f>
        <v>0</v>
      </c>
      <c r="K1517" s="11"/>
      <c r="L1517" s="11"/>
      <c r="M1517" s="11"/>
      <c r="N1517" s="11"/>
    </row>
    <row r="1518" spans="1:14" ht="15.12" thickBot="1" customHeight="1">
      <c r="A1518" s="11"/>
      <c r="B1518" s="11"/>
      <c r="C1518" s="11"/>
      <c r="D1518" s="33"/>
      <c r="E1518" s="9" t="s">
        <v>3421</v>
      </c>
      <c r="F1518" s="7">
        <v>1</v>
      </c>
      <c r="G1518" s="29"/>
      <c r="H1518" s="29"/>
      <c r="I1518" s="29">
        <v>3.20</v>
      </c>
      <c r="J1518" s="37">
        <f ca="1">ROUND(F1518*I1518,2)</f>
        <v>0</v>
      </c>
      <c r="K1518" s="11"/>
      <c r="L1518" s="11"/>
      <c r="M1518" s="11"/>
      <c r="N1518" s="11"/>
    </row>
    <row r="1519" spans="1:14" ht="15.12" thickBot="1" customHeight="1">
      <c r="A1519" s="11"/>
      <c r="B1519" s="11"/>
      <c r="C1519" s="11"/>
      <c r="D1519" s="33"/>
      <c r="E1519" s="9" t="s">
        <v>3422</v>
      </c>
      <c r="F1519" s="7">
        <v>1</v>
      </c>
      <c r="G1519" s="29"/>
      <c r="H1519" s="29"/>
      <c r="I1519" s="29">
        <v>22.40</v>
      </c>
      <c r="J1519" s="37">
        <f ca="1">ROUND(F1519*I1519,2)</f>
        <v>0</v>
      </c>
      <c r="K1519" s="39">
        <f ca="1">SUM(J1514:J1519)</f>
        <v>0</v>
      </c>
      <c r="L1519" s="11"/>
      <c r="M1519" s="11"/>
      <c r="N1519" s="11"/>
    </row>
    <row r="1520" spans="1:14" ht="15.48" thickBot="1" customHeight="1">
      <c r="A1520" s="41"/>
      <c r="B1520" s="41"/>
      <c r="C1520" s="41"/>
      <c r="D1520" s="42" t="s">
        <v>3423</v>
      </c>
      <c r="E1520" s="43"/>
      <c r="F1520" s="43"/>
      <c r="G1520" s="43"/>
      <c r="H1520" s="43"/>
      <c r="I1520" s="43"/>
      <c r="J1520" s="43"/>
      <c r="K1520" s="43"/>
      <c r="L1520" s="44">
        <f ca="1">M1423+M1428+M1438+M1473+M1480+M1495</f>
        <v>0</v>
      </c>
      <c r="M1520" s="44">
        <f ca="1">ROUND(L1520,2)</f>
        <v>0</v>
      </c>
      <c r="N1520" s="11"/>
    </row>
    <row r="1521" spans="1:14" ht="15.48" thickBot="1" customHeight="1">
      <c r="A1521" s="45" t="s">
        <v>3424</v>
      </c>
      <c r="B1521" s="45" t="s">
        <v>3425</v>
      </c>
      <c r="C1521" s="46"/>
      <c r="D1521" s="47" t="s">
        <v>3426</v>
      </c>
      <c r="E1521" s="47"/>
      <c r="F1521" s="47"/>
      <c r="G1521" s="47"/>
      <c r="H1521" s="47"/>
      <c r="I1521" s="47"/>
      <c r="J1521" s="47"/>
      <c r="K1521" s="46"/>
      <c r="L1521" s="48">
        <f ca="1">L1640</f>
        <v>0</v>
      </c>
      <c r="M1521" s="48">
        <f ca="1">ROUND(L1521,2)</f>
        <v>0</v>
      </c>
      <c r="N1521" s="11"/>
    </row>
    <row r="1522" spans="1:14" ht="15.48" thickBot="1" customHeight="1">
      <c r="A1522" s="17" t="s">
        <v>3427</v>
      </c>
      <c r="B1522" s="9" t="s">
        <v>3428</v>
      </c>
      <c r="C1522" s="9" t="s">
        <v>3429</v>
      </c>
      <c r="D1522" s="28" t="s">
        <v>3430</v>
      </c>
      <c r="E1522" s="28"/>
      <c r="F1522" s="28"/>
      <c r="G1522" s="28"/>
      <c r="H1522" s="28"/>
      <c r="I1522" s="28"/>
      <c r="J1522" s="28"/>
      <c r="K1522" s="29">
        <f ca="1">SUM(K1525:K1525)</f>
        <v>0</v>
      </c>
      <c r="L1522" s="29">
        <f ca="1">ROUND(3.40*(1+M2/100),2)</f>
        <v>0</v>
      </c>
      <c r="M1522" s="29">
        <f ca="1">ROUND(K1522*L1522,2)</f>
        <v>0</v>
      </c>
      <c r="N1522" s="11"/>
    </row>
    <row r="1523" spans="1:14" ht="95.28" thickBot="1" customHeight="1">
      <c r="A1523" s="11"/>
      <c r="B1523" s="11"/>
      <c r="C1523" s="11"/>
      <c r="D1523" s="28" t="s">
        <v>3431</v>
      </c>
      <c r="E1523" s="28"/>
      <c r="F1523" s="28"/>
      <c r="G1523" s="28"/>
      <c r="H1523" s="28"/>
      <c r="I1523" s="28"/>
      <c r="J1523" s="28"/>
      <c r="K1523" s="28"/>
      <c r="L1523" s="28"/>
      <c r="M1523" s="28"/>
      <c r="N1523" s="11"/>
    </row>
    <row r="1524" spans="1:14" ht="21.36" thickBot="1" customHeight="1">
      <c r="A1524" s="11"/>
      <c r="B1524" s="11"/>
      <c r="C1524" s="11"/>
      <c r="D1524" s="11"/>
      <c r="E1524" s="30" t="s">
        <v>3432</v>
      </c>
      <c r="F1524" s="32" t="s">
        <v>3433</v>
      </c>
      <c r="G1524" s="32" t="s">
        <v>3434</v>
      </c>
      <c r="H1524" s="32" t="s">
        <v>3435</v>
      </c>
      <c r="I1524" s="32" t="s">
        <v>3436</v>
      </c>
      <c r="J1524" s="32" t="s">
        <v>3437</v>
      </c>
      <c r="K1524" s="32" t="s">
        <v>3438</v>
      </c>
      <c r="L1524" s="11"/>
      <c r="M1524" s="11"/>
      <c r="N1524" s="11"/>
    </row>
    <row r="1525" spans="1:14" ht="15.12" thickBot="1" customHeight="1">
      <c r="A1525" s="11"/>
      <c r="B1525" s="11"/>
      <c r="C1525" s="11"/>
      <c r="D1525" s="33"/>
      <c r="E1525" s="34"/>
      <c r="F1525" s="35"/>
      <c r="G1525" s="36"/>
      <c r="H1525" s="36">
        <v>62.30</v>
      </c>
      <c r="I1525" s="36">
        <v>1.50</v>
      </c>
      <c r="J1525" s="38">
        <f ca="1">ROUND(H1525*I1525,2)</f>
        <v>0</v>
      </c>
      <c r="K1525" s="40">
        <f ca="1">SUM(J1525:J1525)</f>
        <v>0</v>
      </c>
      <c r="L1525" s="11"/>
      <c r="M1525" s="11"/>
      <c r="N1525" s="11"/>
    </row>
    <row r="1526" spans="1:14" ht="15.48" thickBot="1" customHeight="1">
      <c r="A1526" s="17" t="s">
        <v>3439</v>
      </c>
      <c r="B1526" s="9" t="s">
        <v>3440</v>
      </c>
      <c r="C1526" s="9" t="s">
        <v>3441</v>
      </c>
      <c r="D1526" s="28" t="s">
        <v>3442</v>
      </c>
      <c r="E1526" s="28"/>
      <c r="F1526" s="28"/>
      <c r="G1526" s="28"/>
      <c r="H1526" s="28"/>
      <c r="I1526" s="28"/>
      <c r="J1526" s="28"/>
      <c r="K1526" s="29">
        <f ca="1">SUM(K1529:K1530)</f>
        <v>0</v>
      </c>
      <c r="L1526" s="29">
        <f ca="1">ROUND(27.84*(1+M2/100),2)</f>
        <v>0</v>
      </c>
      <c r="M1526" s="29">
        <f ca="1">ROUND(K1526*L1526,2)</f>
        <v>0</v>
      </c>
      <c r="N1526" s="11"/>
    </row>
    <row r="1527" spans="1:14" ht="95.28" thickBot="1" customHeight="1">
      <c r="A1527" s="11"/>
      <c r="B1527" s="11"/>
      <c r="C1527" s="11"/>
      <c r="D1527" s="28" t="s">
        <v>3443</v>
      </c>
      <c r="E1527" s="28"/>
      <c r="F1527" s="28"/>
      <c r="G1527" s="28"/>
      <c r="H1527" s="28"/>
      <c r="I1527" s="28"/>
      <c r="J1527" s="28"/>
      <c r="K1527" s="28"/>
      <c r="L1527" s="28"/>
      <c r="M1527" s="28"/>
      <c r="N1527" s="11"/>
    </row>
    <row r="1528" spans="1:14" ht="21.36" thickBot="1" customHeight="1">
      <c r="A1528" s="11"/>
      <c r="B1528" s="11"/>
      <c r="C1528" s="11"/>
      <c r="D1528" s="11"/>
      <c r="E1528" s="30" t="s">
        <v>3444</v>
      </c>
      <c r="F1528" s="32" t="s">
        <v>3445</v>
      </c>
      <c r="G1528" s="32" t="s">
        <v>3446</v>
      </c>
      <c r="H1528" s="32" t="s">
        <v>3447</v>
      </c>
      <c r="I1528" s="32" t="s">
        <v>3448</v>
      </c>
      <c r="J1528" s="32" t="s">
        <v>3449</v>
      </c>
      <c r="K1528" s="32" t="s">
        <v>3450</v>
      </c>
      <c r="L1528" s="11"/>
      <c r="M1528" s="11"/>
      <c r="N1528" s="11"/>
    </row>
    <row r="1529" spans="1:14" ht="15.12" thickBot="1" customHeight="1">
      <c r="A1529" s="11"/>
      <c r="B1529" s="11"/>
      <c r="C1529" s="11"/>
      <c r="D1529" s="33"/>
      <c r="E1529" s="34" t="s">
        <v>3451</v>
      </c>
      <c r="F1529" s="35">
        <v>1</v>
      </c>
      <c r="G1529" s="36">
        <v>20.00</v>
      </c>
      <c r="H1529" s="36">
        <v>0.40</v>
      </c>
      <c r="I1529" s="36">
        <v>0.60</v>
      </c>
      <c r="J1529" s="38">
        <f ca="1">ROUND(F1529*G1529*H1529*I1529,2)</f>
        <v>0</v>
      </c>
      <c r="K1529" s="49"/>
      <c r="L1529" s="11"/>
      <c r="M1529" s="11"/>
      <c r="N1529" s="11"/>
    </row>
    <row r="1530" spans="1:14" ht="15.12" thickBot="1" customHeight="1">
      <c r="A1530" s="11"/>
      <c r="B1530" s="11"/>
      <c r="C1530" s="11"/>
      <c r="D1530" s="33"/>
      <c r="E1530" s="9"/>
      <c r="F1530" s="7">
        <v>1</v>
      </c>
      <c r="G1530" s="29">
        <v>17.00</v>
      </c>
      <c r="H1530" s="29">
        <v>0.40</v>
      </c>
      <c r="I1530" s="29">
        <v>0.60</v>
      </c>
      <c r="J1530" s="37">
        <f ca="1">ROUND(F1530*G1530*H1530*I1530,2)</f>
        <v>0</v>
      </c>
      <c r="K1530" s="39">
        <f ca="1">SUM(J1529:J1530)</f>
        <v>0</v>
      </c>
      <c r="L1530" s="11"/>
      <c r="M1530" s="11"/>
      <c r="N1530" s="11"/>
    </row>
    <row r="1531" spans="1:14" ht="15.48" thickBot="1" customHeight="1">
      <c r="A1531" s="17" t="s">
        <v>3452</v>
      </c>
      <c r="B1531" s="9" t="s">
        <v>3453</v>
      </c>
      <c r="C1531" s="9" t="s">
        <v>3454</v>
      </c>
      <c r="D1531" s="28" t="s">
        <v>3455</v>
      </c>
      <c r="E1531" s="28"/>
      <c r="F1531" s="28"/>
      <c r="G1531" s="28"/>
      <c r="H1531" s="28"/>
      <c r="I1531" s="28"/>
      <c r="J1531" s="28"/>
      <c r="K1531" s="29">
        <f ca="1">SUM(K1534:K1535)</f>
        <v>0</v>
      </c>
      <c r="L1531" s="29">
        <f ca="1">ROUND(85.29*(1+M2/100),2)</f>
        <v>0</v>
      </c>
      <c r="M1531" s="29">
        <f ca="1">ROUND(K1531*L1531,2)</f>
        <v>0</v>
      </c>
      <c r="N1531" s="11"/>
    </row>
    <row r="1532" spans="1:14" ht="49.08" thickBot="1" customHeight="1">
      <c r="A1532" s="11"/>
      <c r="B1532" s="11"/>
      <c r="C1532" s="11"/>
      <c r="D1532" s="28" t="s">
        <v>3456</v>
      </c>
      <c r="E1532" s="28"/>
      <c r="F1532" s="28"/>
      <c r="G1532" s="28"/>
      <c r="H1532" s="28"/>
      <c r="I1532" s="28"/>
      <c r="J1532" s="28"/>
      <c r="K1532" s="28"/>
      <c r="L1532" s="28"/>
      <c r="M1532" s="28"/>
      <c r="N1532" s="11"/>
    </row>
    <row r="1533" spans="1:14" ht="21.36" thickBot="1" customHeight="1">
      <c r="A1533" s="11"/>
      <c r="B1533" s="11"/>
      <c r="C1533" s="11"/>
      <c r="D1533" s="11"/>
      <c r="E1533" s="30" t="s">
        <v>3457</v>
      </c>
      <c r="F1533" s="32" t="s">
        <v>3458</v>
      </c>
      <c r="G1533" s="32" t="s">
        <v>3459</v>
      </c>
      <c r="H1533" s="32" t="s">
        <v>3460</v>
      </c>
      <c r="I1533" s="32" t="s">
        <v>3461</v>
      </c>
      <c r="J1533" s="32" t="s">
        <v>3462</v>
      </c>
      <c r="K1533" s="32" t="s">
        <v>3463</v>
      </c>
      <c r="L1533" s="11"/>
      <c r="M1533" s="11"/>
      <c r="N1533" s="11"/>
    </row>
    <row r="1534" spans="1:14" ht="15.12" thickBot="1" customHeight="1">
      <c r="A1534" s="11"/>
      <c r="B1534" s="11"/>
      <c r="C1534" s="11"/>
      <c r="D1534" s="33"/>
      <c r="E1534" s="34" t="s">
        <v>3464</v>
      </c>
      <c r="F1534" s="35">
        <v>1</v>
      </c>
      <c r="G1534" s="36">
        <v>20.00</v>
      </c>
      <c r="H1534" s="36">
        <v>0.40</v>
      </c>
      <c r="I1534" s="36">
        <v>0.50</v>
      </c>
      <c r="J1534" s="38">
        <f ca="1">ROUND(F1534*G1534*H1534*I1534,2)</f>
        <v>0</v>
      </c>
      <c r="K1534" s="49"/>
      <c r="L1534" s="11"/>
      <c r="M1534" s="11"/>
      <c r="N1534" s="11"/>
    </row>
    <row r="1535" spans="1:14" ht="15.12" thickBot="1" customHeight="1">
      <c r="A1535" s="11"/>
      <c r="B1535" s="11"/>
      <c r="C1535" s="11"/>
      <c r="D1535" s="33"/>
      <c r="E1535" s="9"/>
      <c r="F1535" s="7">
        <v>1</v>
      </c>
      <c r="G1535" s="29">
        <v>17.00</v>
      </c>
      <c r="H1535" s="29">
        <v>0.40</v>
      </c>
      <c r="I1535" s="29">
        <v>0.50</v>
      </c>
      <c r="J1535" s="37">
        <f ca="1">ROUND(F1535*G1535*H1535*I1535,2)</f>
        <v>0</v>
      </c>
      <c r="K1535" s="39">
        <f ca="1">SUM(J1534:J1535)</f>
        <v>0</v>
      </c>
      <c r="L1535" s="11"/>
      <c r="M1535" s="11"/>
      <c r="N1535" s="11"/>
    </row>
    <row r="1536" spans="1:14" ht="15.48" thickBot="1" customHeight="1">
      <c r="A1536" s="17" t="s">
        <v>3465</v>
      </c>
      <c r="B1536" s="9" t="s">
        <v>3466</v>
      </c>
      <c r="C1536" s="9" t="s">
        <v>3467</v>
      </c>
      <c r="D1536" s="28" t="s">
        <v>3468</v>
      </c>
      <c r="E1536" s="28"/>
      <c r="F1536" s="28"/>
      <c r="G1536" s="28"/>
      <c r="H1536" s="28"/>
      <c r="I1536" s="28"/>
      <c r="J1536" s="28"/>
      <c r="K1536" s="29">
        <f ca="1">SUM(K1539:K1539)</f>
        <v>0</v>
      </c>
      <c r="L1536" s="29">
        <f ca="1">ROUND(85.29*(1+M2/100),2)</f>
        <v>0</v>
      </c>
      <c r="M1536" s="29">
        <f ca="1">ROUND(K1536*L1536,2)</f>
        <v>0</v>
      </c>
      <c r="N1536" s="11"/>
    </row>
    <row r="1537" spans="1:14" ht="49.08" thickBot="1" customHeight="1">
      <c r="A1537" s="11"/>
      <c r="B1537" s="11"/>
      <c r="C1537" s="11"/>
      <c r="D1537" s="28" t="s">
        <v>3469</v>
      </c>
      <c r="E1537" s="28"/>
      <c r="F1537" s="28"/>
      <c r="G1537" s="28"/>
      <c r="H1537" s="28"/>
      <c r="I1537" s="28"/>
      <c r="J1537" s="28"/>
      <c r="K1537" s="28"/>
      <c r="L1537" s="28"/>
      <c r="M1537" s="28"/>
      <c r="N1537" s="11"/>
    </row>
    <row r="1538" spans="1:14" ht="15.12" thickBot="1" customHeight="1">
      <c r="A1538" s="11"/>
      <c r="B1538" s="11"/>
      <c r="C1538" s="11"/>
      <c r="D1538" s="11"/>
      <c r="E1538" s="30"/>
      <c r="F1538" s="32" t="s">
        <v>3470</v>
      </c>
      <c r="G1538" s="32" t="s">
        <v>3471</v>
      </c>
      <c r="H1538" s="32" t="s">
        <v>3472</v>
      </c>
      <c r="I1538" s="32" t="s">
        <v>3473</v>
      </c>
      <c r="J1538" s="32" t="s">
        <v>3474</v>
      </c>
      <c r="K1538" s="32" t="s">
        <v>3475</v>
      </c>
      <c r="L1538" s="11"/>
      <c r="M1538" s="11"/>
      <c r="N1538" s="11"/>
    </row>
    <row r="1539" spans="1:14" ht="15.12" thickBot="1" customHeight="1">
      <c r="A1539" s="11"/>
      <c r="B1539" s="11"/>
      <c r="C1539" s="11"/>
      <c r="D1539" s="33"/>
      <c r="E1539" s="34"/>
      <c r="F1539" s="35">
        <v>2</v>
      </c>
      <c r="G1539" s="36">
        <v>25.00</v>
      </c>
      <c r="H1539" s="36">
        <v>0.30</v>
      </c>
      <c r="I1539" s="36">
        <v>0.20</v>
      </c>
      <c r="J1539" s="38">
        <f ca="1">ROUND(F1539*G1539*H1539*I1539,2)</f>
        <v>0</v>
      </c>
      <c r="K1539" s="40">
        <f ca="1">SUM(J1539:J1539)</f>
        <v>0</v>
      </c>
      <c r="L1539" s="11"/>
      <c r="M1539" s="11"/>
      <c r="N1539" s="11"/>
    </row>
    <row r="1540" spans="1:14" ht="15.48" thickBot="1" customHeight="1">
      <c r="A1540" s="17" t="s">
        <v>3476</v>
      </c>
      <c r="B1540" s="9" t="s">
        <v>3477</v>
      </c>
      <c r="C1540" s="9" t="s">
        <v>3478</v>
      </c>
      <c r="D1540" s="28" t="s">
        <v>3479</v>
      </c>
      <c r="E1540" s="28"/>
      <c r="F1540" s="28"/>
      <c r="G1540" s="28"/>
      <c r="H1540" s="28"/>
      <c r="I1540" s="28"/>
      <c r="J1540" s="28"/>
      <c r="K1540" s="29">
        <f ca="1">SUM(K1543:K1543)</f>
        <v>0</v>
      </c>
      <c r="L1540" s="29">
        <f ca="1">ROUND(27.27*(1+M2/100),2)</f>
        <v>0</v>
      </c>
      <c r="M1540" s="29">
        <f ca="1">ROUND(K1540*L1540,2)</f>
        <v>0</v>
      </c>
      <c r="N1540" s="11"/>
    </row>
    <row r="1541" spans="1:14" ht="49.08" thickBot="1" customHeight="1">
      <c r="A1541" s="11"/>
      <c r="B1541" s="11"/>
      <c r="C1541" s="11"/>
      <c r="D1541" s="28" t="s">
        <v>3480</v>
      </c>
      <c r="E1541" s="28"/>
      <c r="F1541" s="28"/>
      <c r="G1541" s="28"/>
      <c r="H1541" s="28"/>
      <c r="I1541" s="28"/>
      <c r="J1541" s="28"/>
      <c r="K1541" s="28"/>
      <c r="L1541" s="28"/>
      <c r="M1541" s="28"/>
      <c r="N1541" s="11"/>
    </row>
    <row r="1542" spans="1:14" ht="15.12" thickBot="1" customHeight="1">
      <c r="A1542" s="11"/>
      <c r="B1542" s="11"/>
      <c r="C1542" s="11"/>
      <c r="D1542" s="11"/>
      <c r="E1542" s="30"/>
      <c r="F1542" s="32" t="s">
        <v>3481</v>
      </c>
      <c r="G1542" s="32" t="s">
        <v>3482</v>
      </c>
      <c r="H1542" s="32" t="s">
        <v>3483</v>
      </c>
      <c r="I1542" s="32" t="s">
        <v>3484</v>
      </c>
      <c r="J1542" s="32" t="s">
        <v>3485</v>
      </c>
      <c r="K1542" s="32" t="s">
        <v>3486</v>
      </c>
      <c r="L1542" s="11"/>
      <c r="M1542" s="11"/>
      <c r="N1542" s="11"/>
    </row>
    <row r="1543" spans="1:14" ht="15.12" thickBot="1" customHeight="1">
      <c r="A1543" s="11"/>
      <c r="B1543" s="11"/>
      <c r="C1543" s="11"/>
      <c r="D1543" s="33"/>
      <c r="E1543" s="34"/>
      <c r="F1543" s="35">
        <v>1</v>
      </c>
      <c r="G1543" s="36">
        <v>20.00</v>
      </c>
      <c r="H1543" s="36">
        <v>0.60</v>
      </c>
      <c r="I1543" s="36">
        <v>1.50</v>
      </c>
      <c r="J1543" s="38">
        <f ca="1">ROUND(F1543*G1543*H1543*I1543,2)</f>
        <v>0</v>
      </c>
      <c r="K1543" s="40">
        <f ca="1">SUM(J1543:J1543)</f>
        <v>0</v>
      </c>
      <c r="L1543" s="11"/>
      <c r="M1543" s="11"/>
      <c r="N1543" s="11"/>
    </row>
    <row r="1544" spans="1:14" ht="15.48" thickBot="1" customHeight="1">
      <c r="A1544" s="17" t="s">
        <v>3487</v>
      </c>
      <c r="B1544" s="9" t="s">
        <v>3488</v>
      </c>
      <c r="C1544" s="9" t="s">
        <v>3489</v>
      </c>
      <c r="D1544" s="28" t="s">
        <v>3490</v>
      </c>
      <c r="E1544" s="28"/>
      <c r="F1544" s="28"/>
      <c r="G1544" s="28"/>
      <c r="H1544" s="28"/>
      <c r="I1544" s="28"/>
      <c r="J1544" s="28"/>
      <c r="K1544" s="29">
        <f ca="1">SUM(K1547:K1547)</f>
        <v>0</v>
      </c>
      <c r="L1544" s="29">
        <f ca="1">ROUND(29.90*(1+M2/100),2)</f>
        <v>0</v>
      </c>
      <c r="M1544" s="29">
        <f ca="1">ROUND(K1544*L1544,2)</f>
        <v>0</v>
      </c>
      <c r="N1544" s="11"/>
    </row>
    <row r="1545" spans="1:14" ht="76.80" thickBot="1" customHeight="1">
      <c r="A1545" s="11"/>
      <c r="B1545" s="11"/>
      <c r="C1545" s="11"/>
      <c r="D1545" s="28" t="s">
        <v>3491</v>
      </c>
      <c r="E1545" s="28"/>
      <c r="F1545" s="28"/>
      <c r="G1545" s="28"/>
      <c r="H1545" s="28"/>
      <c r="I1545" s="28"/>
      <c r="J1545" s="28"/>
      <c r="K1545" s="28"/>
      <c r="L1545" s="28"/>
      <c r="M1545" s="28"/>
      <c r="N1545" s="11"/>
    </row>
    <row r="1546" spans="1:14" ht="15.12" thickBot="1" customHeight="1">
      <c r="A1546" s="11"/>
      <c r="B1546" s="11"/>
      <c r="C1546" s="11"/>
      <c r="D1546" s="11"/>
      <c r="E1546" s="30"/>
      <c r="F1546" s="32" t="s">
        <v>3492</v>
      </c>
      <c r="G1546" s="32" t="s">
        <v>3493</v>
      </c>
      <c r="H1546" s="32" t="s">
        <v>3494</v>
      </c>
      <c r="I1546" s="32" t="s">
        <v>3495</v>
      </c>
      <c r="J1546" s="32" t="s">
        <v>3496</v>
      </c>
      <c r="K1546" s="32" t="s">
        <v>3497</v>
      </c>
      <c r="L1546" s="11"/>
      <c r="M1546" s="11"/>
      <c r="N1546" s="11"/>
    </row>
    <row r="1547" spans="1:14" ht="15.12" thickBot="1" customHeight="1">
      <c r="A1547" s="11"/>
      <c r="B1547" s="11"/>
      <c r="C1547" s="11"/>
      <c r="D1547" s="33"/>
      <c r="E1547" s="34"/>
      <c r="F1547" s="35">
        <v>1</v>
      </c>
      <c r="G1547" s="36">
        <v>20.00</v>
      </c>
      <c r="H1547" s="36">
        <v>0.60</v>
      </c>
      <c r="I1547" s="36">
        <v>0.60</v>
      </c>
      <c r="J1547" s="38">
        <f ca="1">ROUND(F1547*G1547*H1547*I1547,2)</f>
        <v>0</v>
      </c>
      <c r="K1547" s="40">
        <f ca="1">SUM(J1547:J1547)</f>
        <v>0</v>
      </c>
      <c r="L1547" s="11"/>
      <c r="M1547" s="11"/>
      <c r="N1547" s="11"/>
    </row>
    <row r="1548" spans="1:14" ht="15.48" thickBot="1" customHeight="1">
      <c r="A1548" s="17" t="s">
        <v>3498</v>
      </c>
      <c r="B1548" s="9" t="s">
        <v>3499</v>
      </c>
      <c r="C1548" s="9" t="s">
        <v>3500</v>
      </c>
      <c r="D1548" s="28" t="s">
        <v>3501</v>
      </c>
      <c r="E1548" s="28"/>
      <c r="F1548" s="28"/>
      <c r="G1548" s="28"/>
      <c r="H1548" s="28"/>
      <c r="I1548" s="28"/>
      <c r="J1548" s="28"/>
      <c r="K1548" s="29">
        <f ca="1">SUM(K1551:K1551)</f>
        <v>0</v>
      </c>
      <c r="L1548" s="29">
        <f ca="1">ROUND(10.98*(1+M2/100),2)</f>
        <v>0</v>
      </c>
      <c r="M1548" s="29">
        <f ca="1">ROUND(K1548*L1548,2)</f>
        <v>0</v>
      </c>
      <c r="N1548" s="11"/>
    </row>
    <row r="1549" spans="1:14" ht="67.56" thickBot="1" customHeight="1">
      <c r="A1549" s="11"/>
      <c r="B1549" s="11"/>
      <c r="C1549" s="11"/>
      <c r="D1549" s="28" t="s">
        <v>3502</v>
      </c>
      <c r="E1549" s="28"/>
      <c r="F1549" s="28"/>
      <c r="G1549" s="28"/>
      <c r="H1549" s="28"/>
      <c r="I1549" s="28"/>
      <c r="J1549" s="28"/>
      <c r="K1549" s="28"/>
      <c r="L1549" s="28"/>
      <c r="M1549" s="28"/>
      <c r="N1549" s="11"/>
    </row>
    <row r="1550" spans="1:14" ht="15.12" thickBot="1" customHeight="1">
      <c r="A1550" s="11"/>
      <c r="B1550" s="11"/>
      <c r="C1550" s="11"/>
      <c r="D1550" s="11"/>
      <c r="E1550" s="30"/>
      <c r="F1550" s="32" t="s">
        <v>3503</v>
      </c>
      <c r="G1550" s="32" t="s">
        <v>3504</v>
      </c>
      <c r="H1550" s="32" t="s">
        <v>3505</v>
      </c>
      <c r="I1550" s="32" t="s">
        <v>3506</v>
      </c>
      <c r="J1550" s="32" t="s">
        <v>3507</v>
      </c>
      <c r="K1550" s="32" t="s">
        <v>3508</v>
      </c>
      <c r="L1550" s="11"/>
      <c r="M1550" s="11"/>
      <c r="N1550" s="11"/>
    </row>
    <row r="1551" spans="1:14" ht="15.12" thickBot="1" customHeight="1">
      <c r="A1551" s="11"/>
      <c r="B1551" s="11"/>
      <c r="C1551" s="11"/>
      <c r="D1551" s="33"/>
      <c r="E1551" s="34" t="s">
        <v>3509</v>
      </c>
      <c r="F1551" s="35">
        <v>1</v>
      </c>
      <c r="G1551" s="36">
        <v>14.50</v>
      </c>
      <c r="H1551" s="36">
        <v>1.80</v>
      </c>
      <c r="I1551" s="36"/>
      <c r="J1551" s="38">
        <f ca="1">ROUND(F1551*G1551*H1551,2)</f>
        <v>0</v>
      </c>
      <c r="K1551" s="40">
        <f ca="1">SUM(J1551:J1551)</f>
        <v>0</v>
      </c>
      <c r="L1551" s="11"/>
      <c r="M1551" s="11"/>
      <c r="N1551" s="11"/>
    </row>
    <row r="1552" spans="1:14" ht="15.48" thickBot="1" customHeight="1">
      <c r="A1552" s="17" t="s">
        <v>3510</v>
      </c>
      <c r="B1552" s="9" t="s">
        <v>3511</v>
      </c>
      <c r="C1552" s="9" t="s">
        <v>3512</v>
      </c>
      <c r="D1552" s="28" t="s">
        <v>3513</v>
      </c>
      <c r="E1552" s="28"/>
      <c r="F1552" s="28"/>
      <c r="G1552" s="28"/>
      <c r="H1552" s="28"/>
      <c r="I1552" s="28"/>
      <c r="J1552" s="28"/>
      <c r="K1552" s="29">
        <f ca="1">SUM(K1555:K1555)</f>
        <v>0</v>
      </c>
      <c r="L1552" s="29">
        <f ca="1">ROUND(36.48*(1+M2/100),2)</f>
        <v>0</v>
      </c>
      <c r="M1552" s="29">
        <f ca="1">ROUND(K1552*L1552,2)</f>
        <v>0</v>
      </c>
      <c r="N1552" s="11"/>
    </row>
    <row r="1553" spans="1:14" ht="113.76" thickBot="1" customHeight="1">
      <c r="A1553" s="11"/>
      <c r="B1553" s="11"/>
      <c r="C1553" s="11"/>
      <c r="D1553" s="28" t="s">
        <v>3514</v>
      </c>
      <c r="E1553" s="28"/>
      <c r="F1553" s="28"/>
      <c r="G1553" s="28"/>
      <c r="H1553" s="28"/>
      <c r="I1553" s="28"/>
      <c r="J1553" s="28"/>
      <c r="K1553" s="28"/>
      <c r="L1553" s="28"/>
      <c r="M1553" s="28"/>
      <c r="N1553" s="11"/>
    </row>
    <row r="1554" spans="1:14" ht="15.12" thickBot="1" customHeight="1">
      <c r="A1554" s="11"/>
      <c r="B1554" s="11"/>
      <c r="C1554" s="11"/>
      <c r="D1554" s="11"/>
      <c r="E1554" s="30"/>
      <c r="F1554" s="32" t="s">
        <v>3515</v>
      </c>
      <c r="G1554" s="32" t="s">
        <v>3516</v>
      </c>
      <c r="H1554" s="32" t="s">
        <v>3517</v>
      </c>
      <c r="I1554" s="32" t="s">
        <v>3518</v>
      </c>
      <c r="J1554" s="32" t="s">
        <v>3519</v>
      </c>
      <c r="K1554" s="32" t="s">
        <v>3520</v>
      </c>
      <c r="L1554" s="11"/>
      <c r="M1554" s="11"/>
      <c r="N1554" s="11"/>
    </row>
    <row r="1555" spans="1:14" ht="15.12" thickBot="1" customHeight="1">
      <c r="A1555" s="11"/>
      <c r="B1555" s="11"/>
      <c r="C1555" s="11"/>
      <c r="D1555" s="33"/>
      <c r="E1555" s="34" t="s">
        <v>3521</v>
      </c>
      <c r="F1555" s="35">
        <v>1</v>
      </c>
      <c r="G1555" s="36">
        <v>14.50</v>
      </c>
      <c r="H1555" s="36">
        <v>1.80</v>
      </c>
      <c r="I1555" s="36"/>
      <c r="J1555" s="38">
        <f ca="1">ROUND(F1555*G1555*H1555,2)</f>
        <v>0</v>
      </c>
      <c r="K1555" s="40">
        <f ca="1">SUM(J1555:J1555)</f>
        <v>0</v>
      </c>
      <c r="L1555" s="11"/>
      <c r="M1555" s="11"/>
      <c r="N1555" s="11"/>
    </row>
    <row r="1556" spans="1:14" ht="15.48" thickBot="1" customHeight="1">
      <c r="A1556" s="17" t="s">
        <v>3522</v>
      </c>
      <c r="B1556" s="9" t="s">
        <v>3523</v>
      </c>
      <c r="C1556" s="9" t="s">
        <v>3524</v>
      </c>
      <c r="D1556" s="28" t="s">
        <v>3525</v>
      </c>
      <c r="E1556" s="28"/>
      <c r="F1556" s="28"/>
      <c r="G1556" s="28"/>
      <c r="H1556" s="28"/>
      <c r="I1556" s="28"/>
      <c r="J1556" s="28"/>
      <c r="K1556" s="29">
        <f ca="1">SUM(K1559:K1560)</f>
        <v>0</v>
      </c>
      <c r="L1556" s="29">
        <f ca="1">ROUND(299.92*(1+M2/100),2)</f>
        <v>0</v>
      </c>
      <c r="M1556" s="29">
        <f ca="1">ROUND(K1556*L1556,2)</f>
        <v>0</v>
      </c>
      <c r="N1556" s="11"/>
    </row>
    <row r="1557" spans="1:14" ht="95.28" thickBot="1" customHeight="1">
      <c r="A1557" s="11"/>
      <c r="B1557" s="11"/>
      <c r="C1557" s="11"/>
      <c r="D1557" s="28" t="s">
        <v>3526</v>
      </c>
      <c r="E1557" s="28"/>
      <c r="F1557" s="28"/>
      <c r="G1557" s="28"/>
      <c r="H1557" s="28"/>
      <c r="I1557" s="28"/>
      <c r="J1557" s="28"/>
      <c r="K1557" s="28"/>
      <c r="L1557" s="28"/>
      <c r="M1557" s="28"/>
      <c r="N1557" s="11"/>
    </row>
    <row r="1558" spans="1:14" ht="30.60" thickBot="1" customHeight="1">
      <c r="A1558" s="11"/>
      <c r="B1558" s="11"/>
      <c r="C1558" s="11"/>
      <c r="D1558" s="11"/>
      <c r="E1558" s="30" t="s">
        <v>3527</v>
      </c>
      <c r="F1558" s="32" t="s">
        <v>3528</v>
      </c>
      <c r="G1558" s="32" t="s">
        <v>3529</v>
      </c>
      <c r="H1558" s="32" t="s">
        <v>3530</v>
      </c>
      <c r="I1558" s="32" t="s">
        <v>3531</v>
      </c>
      <c r="J1558" s="32" t="s">
        <v>3532</v>
      </c>
      <c r="K1558" s="32" t="s">
        <v>3533</v>
      </c>
      <c r="L1558" s="11"/>
      <c r="M1558" s="11"/>
      <c r="N1558" s="11"/>
    </row>
    <row r="1559" spans="1:14" ht="21.36" thickBot="1" customHeight="1">
      <c r="A1559" s="11"/>
      <c r="B1559" s="11"/>
      <c r="C1559" s="11"/>
      <c r="D1559" s="33"/>
      <c r="E1559" s="34" t="s">
        <v>3534</v>
      </c>
      <c r="F1559" s="35">
        <v>1</v>
      </c>
      <c r="G1559" s="36">
        <v>14.00</v>
      </c>
      <c r="H1559" s="36">
        <v>1.20</v>
      </c>
      <c r="I1559" s="36">
        <v>0.50</v>
      </c>
      <c r="J1559" s="38">
        <f ca="1">ROUND(F1559*G1559*H1559*I1559,2)</f>
        <v>0</v>
      </c>
      <c r="K1559" s="49"/>
      <c r="L1559" s="11"/>
      <c r="M1559" s="11"/>
      <c r="N1559" s="11"/>
    </row>
    <row r="1560" spans="1:14" ht="15.12" thickBot="1" customHeight="1">
      <c r="A1560" s="11"/>
      <c r="B1560" s="11"/>
      <c r="C1560" s="11"/>
      <c r="D1560" s="33"/>
      <c r="E1560" s="9"/>
      <c r="F1560" s="7">
        <v>1</v>
      </c>
      <c r="G1560" s="29">
        <v>2.00</v>
      </c>
      <c r="H1560" s="29">
        <v>1.20</v>
      </c>
      <c r="I1560" s="29">
        <v>0.50</v>
      </c>
      <c r="J1560" s="37">
        <f ca="1">ROUND(F1560*G1560*H1560*I1560,2)</f>
        <v>0</v>
      </c>
      <c r="K1560" s="39">
        <f ca="1">SUM(J1559:J1560)</f>
        <v>0</v>
      </c>
      <c r="L1560" s="11"/>
      <c r="M1560" s="11"/>
      <c r="N1560" s="11"/>
    </row>
    <row r="1561" spans="1:14" ht="15.48" thickBot="1" customHeight="1">
      <c r="A1561" s="17" t="s">
        <v>3535</v>
      </c>
      <c r="B1561" s="9" t="s">
        <v>3536</v>
      </c>
      <c r="C1561" s="9" t="s">
        <v>3537</v>
      </c>
      <c r="D1561" s="28" t="s">
        <v>3538</v>
      </c>
      <c r="E1561" s="28"/>
      <c r="F1561" s="28"/>
      <c r="G1561" s="28"/>
      <c r="H1561" s="28"/>
      <c r="I1561" s="28"/>
      <c r="J1561" s="28"/>
      <c r="K1561" s="29">
        <f ca="1">SUM(K1564:K1565)</f>
        <v>0</v>
      </c>
      <c r="L1561" s="29">
        <f ca="1">ROUND(2.19*(1+M2/100),2)</f>
        <v>0</v>
      </c>
      <c r="M1561" s="29">
        <f ca="1">ROUND(K1561*L1561,2)</f>
        <v>0</v>
      </c>
      <c r="N1561" s="11"/>
    </row>
    <row r="1562" spans="1:14" ht="86.04" thickBot="1" customHeight="1">
      <c r="A1562" s="11"/>
      <c r="B1562" s="11"/>
      <c r="C1562" s="11"/>
      <c r="D1562" s="28" t="s">
        <v>3539</v>
      </c>
      <c r="E1562" s="28"/>
      <c r="F1562" s="28"/>
      <c r="G1562" s="28"/>
      <c r="H1562" s="28"/>
      <c r="I1562" s="28"/>
      <c r="J1562" s="28"/>
      <c r="K1562" s="28"/>
      <c r="L1562" s="28"/>
      <c r="M1562" s="28"/>
      <c r="N1562" s="11"/>
    </row>
    <row r="1563" spans="1:14" ht="15.12" thickBot="1" customHeight="1">
      <c r="A1563" s="11"/>
      <c r="B1563" s="11"/>
      <c r="C1563" s="11"/>
      <c r="D1563" s="11"/>
      <c r="E1563" s="30"/>
      <c r="F1563" s="32" t="s">
        <v>3540</v>
      </c>
      <c r="G1563" s="32" t="s">
        <v>3541</v>
      </c>
      <c r="H1563" s="32" t="s">
        <v>3542</v>
      </c>
      <c r="I1563" s="32" t="s">
        <v>3543</v>
      </c>
      <c r="J1563" s="32" t="s">
        <v>3544</v>
      </c>
      <c r="K1563" s="32" t="s">
        <v>3545</v>
      </c>
      <c r="L1563" s="11"/>
      <c r="M1563" s="11"/>
      <c r="N1563" s="11"/>
    </row>
    <row r="1564" spans="1:14" ht="15.12" thickBot="1" customHeight="1">
      <c r="A1564" s="11"/>
      <c r="B1564" s="11"/>
      <c r="C1564" s="11"/>
      <c r="D1564" s="33"/>
      <c r="E1564" s="34" t="s">
        <v>3546</v>
      </c>
      <c r="F1564" s="35">
        <v>1</v>
      </c>
      <c r="G1564" s="36">
        <v>10.00</v>
      </c>
      <c r="H1564" s="36"/>
      <c r="I1564" s="36"/>
      <c r="J1564" s="38">
        <f ca="1">ROUND(F1564*G1564,2)</f>
        <v>0</v>
      </c>
      <c r="K1564" s="49"/>
      <c r="L1564" s="11"/>
      <c r="M1564" s="11"/>
      <c r="N1564" s="11"/>
    </row>
    <row r="1565" spans="1:14" ht="30.60" thickBot="1" customHeight="1">
      <c r="A1565" s="11"/>
      <c r="B1565" s="11"/>
      <c r="C1565" s="11"/>
      <c r="D1565" s="33"/>
      <c r="E1565" s="9" t="s">
        <v>3547</v>
      </c>
      <c r="F1565" s="7">
        <v>1</v>
      </c>
      <c r="G1565" s="29">
        <v>5.00</v>
      </c>
      <c r="H1565" s="29"/>
      <c r="I1565" s="29"/>
      <c r="J1565" s="37">
        <f ca="1">ROUND(F1565*G1565,2)</f>
        <v>0</v>
      </c>
      <c r="K1565" s="39">
        <f ca="1">SUM(J1564:J1565)</f>
        <v>0</v>
      </c>
      <c r="L1565" s="11"/>
      <c r="M1565" s="11"/>
      <c r="N1565" s="11"/>
    </row>
    <row r="1566" spans="1:14" ht="15.48" thickBot="1" customHeight="1">
      <c r="A1566" s="17" t="s">
        <v>3548</v>
      </c>
      <c r="B1566" s="9" t="s">
        <v>3549</v>
      </c>
      <c r="C1566" s="9" t="s">
        <v>3550</v>
      </c>
      <c r="D1566" s="28" t="s">
        <v>3551</v>
      </c>
      <c r="E1566" s="28"/>
      <c r="F1566" s="28"/>
      <c r="G1566" s="28"/>
      <c r="H1566" s="28"/>
      <c r="I1566" s="28"/>
      <c r="J1566" s="28"/>
      <c r="K1566" s="29">
        <f ca="1">SUM(K1569:K1569)</f>
        <v>0</v>
      </c>
      <c r="L1566" s="29">
        <f ca="1">ROUND(58.17*(1+M2/100),2)</f>
        <v>0</v>
      </c>
      <c r="M1566" s="29">
        <f ca="1">ROUND(K1566*L1566,2)</f>
        <v>0</v>
      </c>
      <c r="N1566" s="11"/>
    </row>
    <row r="1567" spans="1:14" ht="67.56" thickBot="1" customHeight="1">
      <c r="A1567" s="11"/>
      <c r="B1567" s="11"/>
      <c r="C1567" s="11"/>
      <c r="D1567" s="28" t="s">
        <v>3552</v>
      </c>
      <c r="E1567" s="28"/>
      <c r="F1567" s="28"/>
      <c r="G1567" s="28"/>
      <c r="H1567" s="28"/>
      <c r="I1567" s="28"/>
      <c r="J1567" s="28"/>
      <c r="K1567" s="28"/>
      <c r="L1567" s="28"/>
      <c r="M1567" s="28"/>
      <c r="N1567" s="11"/>
    </row>
    <row r="1568" spans="1:14" ht="15.12" thickBot="1" customHeight="1">
      <c r="A1568" s="11"/>
      <c r="B1568" s="11"/>
      <c r="C1568" s="11"/>
      <c r="D1568" s="11"/>
      <c r="E1568" s="30"/>
      <c r="F1568" s="32" t="s">
        <v>3553</v>
      </c>
      <c r="G1568" s="32" t="s">
        <v>3554</v>
      </c>
      <c r="H1568" s="32" t="s">
        <v>3555</v>
      </c>
      <c r="I1568" s="32" t="s">
        <v>3556</v>
      </c>
      <c r="J1568" s="32" t="s">
        <v>3557</v>
      </c>
      <c r="K1568" s="32" t="s">
        <v>3558</v>
      </c>
      <c r="L1568" s="11"/>
      <c r="M1568" s="11"/>
      <c r="N1568" s="11"/>
    </row>
    <row r="1569" spans="1:14" ht="21.36" thickBot="1" customHeight="1">
      <c r="A1569" s="11"/>
      <c r="B1569" s="11"/>
      <c r="C1569" s="11"/>
      <c r="D1569" s="33"/>
      <c r="E1569" s="34" t="s">
        <v>3559</v>
      </c>
      <c r="F1569" s="35">
        <v>1</v>
      </c>
      <c r="G1569" s="36"/>
      <c r="H1569" s="36"/>
      <c r="I1569" s="36">
        <v>1.50</v>
      </c>
      <c r="J1569" s="38">
        <f ca="1">ROUND(F1569*I1569,2)</f>
        <v>0</v>
      </c>
      <c r="K1569" s="40">
        <f ca="1">SUM(J1569:J1569)</f>
        <v>0</v>
      </c>
      <c r="L1569" s="11"/>
      <c r="M1569" s="11"/>
      <c r="N1569" s="11"/>
    </row>
    <row r="1570" spans="1:14" ht="15.48" thickBot="1" customHeight="1">
      <c r="A1570" s="17" t="s">
        <v>3560</v>
      </c>
      <c r="B1570" s="9" t="s">
        <v>3561</v>
      </c>
      <c r="C1570" s="9" t="s">
        <v>3562</v>
      </c>
      <c r="D1570" s="28" t="s">
        <v>3563</v>
      </c>
      <c r="E1570" s="28"/>
      <c r="F1570" s="28"/>
      <c r="G1570" s="28"/>
      <c r="H1570" s="28"/>
      <c r="I1570" s="28"/>
      <c r="J1570" s="28"/>
      <c r="K1570" s="29">
        <f ca="1">SUM(K1573:K1577)</f>
        <v>0</v>
      </c>
      <c r="L1570" s="29">
        <f ca="1">ROUND(4.64*(1+M2/100),2)</f>
        <v>0</v>
      </c>
      <c r="M1570" s="29">
        <f ca="1">ROUND(K1570*L1570,2)</f>
        <v>0</v>
      </c>
      <c r="N1570" s="11"/>
    </row>
    <row r="1571" spans="1:14" ht="39.84" thickBot="1" customHeight="1">
      <c r="A1571" s="11"/>
      <c r="B1571" s="11"/>
      <c r="C1571" s="11"/>
      <c r="D1571" s="28" t="s">
        <v>3564</v>
      </c>
      <c r="E1571" s="28"/>
      <c r="F1571" s="28"/>
      <c r="G1571" s="28"/>
      <c r="H1571" s="28"/>
      <c r="I1571" s="28"/>
      <c r="J1571" s="28"/>
      <c r="K1571" s="28"/>
      <c r="L1571" s="28"/>
      <c r="M1571" s="28"/>
      <c r="N1571" s="11"/>
    </row>
    <row r="1572" spans="1:14" ht="15.12" thickBot="1" customHeight="1">
      <c r="A1572" s="11"/>
      <c r="B1572" s="11"/>
      <c r="C1572" s="11"/>
      <c r="D1572" s="11"/>
      <c r="E1572" s="30"/>
      <c r="F1572" s="32" t="s">
        <v>3565</v>
      </c>
      <c r="G1572" s="32" t="s">
        <v>3566</v>
      </c>
      <c r="H1572" s="32" t="s">
        <v>3567</v>
      </c>
      <c r="I1572" s="32" t="s">
        <v>3568</v>
      </c>
      <c r="J1572" s="32" t="s">
        <v>3569</v>
      </c>
      <c r="K1572" s="32" t="s">
        <v>3570</v>
      </c>
      <c r="L1572" s="11"/>
      <c r="M1572" s="11"/>
      <c r="N1572" s="11"/>
    </row>
    <row r="1573" spans="1:14" ht="15.12" thickBot="1" customHeight="1">
      <c r="A1573" s="11"/>
      <c r="B1573" s="11"/>
      <c r="C1573" s="11"/>
      <c r="D1573" s="33"/>
      <c r="E1573" s="34" t="s">
        <v>3571</v>
      </c>
      <c r="F1573" s="35">
        <v>1</v>
      </c>
      <c r="G1573" s="36">
        <v>18.50</v>
      </c>
      <c r="H1573" s="36"/>
      <c r="I1573" s="36"/>
      <c r="J1573" s="38">
        <f ca="1">ROUND(F1573*G1573,2)</f>
        <v>0</v>
      </c>
      <c r="K1573" s="49"/>
      <c r="L1573" s="11"/>
      <c r="M1573" s="11"/>
      <c r="N1573" s="11"/>
    </row>
    <row r="1574" spans="1:14" ht="15.12" thickBot="1" customHeight="1">
      <c r="A1574" s="11"/>
      <c r="B1574" s="11"/>
      <c r="C1574" s="11"/>
      <c r="D1574" s="33"/>
      <c r="E1574" s="9"/>
      <c r="F1574" s="7">
        <v>2</v>
      </c>
      <c r="G1574" s="29">
        <v>3.20</v>
      </c>
      <c r="H1574" s="29"/>
      <c r="I1574" s="29"/>
      <c r="J1574" s="37">
        <f ca="1">ROUND(F1574*G1574,2)</f>
        <v>0</v>
      </c>
      <c r="K1574" s="11"/>
      <c r="L1574" s="11"/>
      <c r="M1574" s="11"/>
      <c r="N1574" s="11"/>
    </row>
    <row r="1575" spans="1:14" ht="15.12" thickBot="1" customHeight="1">
      <c r="A1575" s="11"/>
      <c r="B1575" s="11"/>
      <c r="C1575" s="11"/>
      <c r="D1575" s="33"/>
      <c r="E1575" s="9"/>
      <c r="F1575" s="7"/>
      <c r="G1575" s="29"/>
      <c r="H1575" s="29"/>
      <c r="I1575" s="29"/>
      <c r="J1575" s="31" t="s">
        <v>3572</v>
      </c>
      <c r="K1575" s="11"/>
      <c r="L1575" s="11"/>
      <c r="M1575" s="11"/>
      <c r="N1575" s="11"/>
    </row>
    <row r="1576" spans="1:14" ht="15.12" thickBot="1" customHeight="1">
      <c r="A1576" s="11"/>
      <c r="B1576" s="11"/>
      <c r="C1576" s="11"/>
      <c r="D1576" s="33"/>
      <c r="E1576" s="9" t="s">
        <v>3573</v>
      </c>
      <c r="F1576" s="7">
        <v>1</v>
      </c>
      <c r="G1576" s="29">
        <v>20.00</v>
      </c>
      <c r="H1576" s="29"/>
      <c r="I1576" s="29"/>
      <c r="J1576" s="37">
        <f ca="1">ROUND(F1576*G1576,2)</f>
        <v>0</v>
      </c>
      <c r="K1576" s="11"/>
      <c r="L1576" s="11"/>
      <c r="M1576" s="11"/>
      <c r="N1576" s="11"/>
    </row>
    <row r="1577" spans="1:14" ht="15.12" thickBot="1" customHeight="1">
      <c r="A1577" s="11"/>
      <c r="B1577" s="11"/>
      <c r="C1577" s="11"/>
      <c r="D1577" s="33"/>
      <c r="E1577" s="9"/>
      <c r="F1577" s="7">
        <v>1</v>
      </c>
      <c r="G1577" s="29">
        <v>17.00</v>
      </c>
      <c r="H1577" s="29"/>
      <c r="I1577" s="29"/>
      <c r="J1577" s="37">
        <f ca="1">ROUND(F1577*G1577,2)</f>
        <v>0</v>
      </c>
      <c r="K1577" s="39">
        <f ca="1">SUM(J1573:J1577)</f>
        <v>0</v>
      </c>
      <c r="L1577" s="11"/>
      <c r="M1577" s="11"/>
      <c r="N1577" s="11"/>
    </row>
    <row r="1578" spans="1:14" ht="15.48" thickBot="1" customHeight="1">
      <c r="A1578" s="17" t="s">
        <v>3574</v>
      </c>
      <c r="B1578" s="9" t="s">
        <v>3575</v>
      </c>
      <c r="C1578" s="9" t="s">
        <v>3576</v>
      </c>
      <c r="D1578" s="28" t="s">
        <v>3577</v>
      </c>
      <c r="E1578" s="28"/>
      <c r="F1578" s="28"/>
      <c r="G1578" s="28"/>
      <c r="H1578" s="28"/>
      <c r="I1578" s="28"/>
      <c r="J1578" s="28"/>
      <c r="K1578" s="29">
        <f ca="1">SUM(K1581:K1581)</f>
        <v>0</v>
      </c>
      <c r="L1578" s="29">
        <f ca="1">ROUND(19.36*(1+M2/100),2)</f>
        <v>0</v>
      </c>
      <c r="M1578" s="29">
        <f ca="1">ROUND(K1578*L1578,2)</f>
        <v>0</v>
      </c>
      <c r="N1578" s="11"/>
    </row>
    <row r="1579" spans="1:14" ht="49.08" thickBot="1" customHeight="1">
      <c r="A1579" s="11"/>
      <c r="B1579" s="11"/>
      <c r="C1579" s="11"/>
      <c r="D1579" s="28" t="s">
        <v>3578</v>
      </c>
      <c r="E1579" s="28"/>
      <c r="F1579" s="28"/>
      <c r="G1579" s="28"/>
      <c r="H1579" s="28"/>
      <c r="I1579" s="28"/>
      <c r="J1579" s="28"/>
      <c r="K1579" s="28"/>
      <c r="L1579" s="28"/>
      <c r="M1579" s="28"/>
      <c r="N1579" s="11"/>
    </row>
    <row r="1580" spans="1:14" ht="15.12" thickBot="1" customHeight="1">
      <c r="A1580" s="11"/>
      <c r="B1580" s="11"/>
      <c r="C1580" s="11"/>
      <c r="D1580" s="11"/>
      <c r="E1580" s="30"/>
      <c r="F1580" s="32" t="s">
        <v>3579</v>
      </c>
      <c r="G1580" s="32" t="s">
        <v>3580</v>
      </c>
      <c r="H1580" s="32" t="s">
        <v>3581</v>
      </c>
      <c r="I1580" s="32" t="s">
        <v>3582</v>
      </c>
      <c r="J1580" s="32" t="s">
        <v>3583</v>
      </c>
      <c r="K1580" s="32" t="s">
        <v>3584</v>
      </c>
      <c r="L1580" s="11"/>
      <c r="M1580" s="11"/>
      <c r="N1580" s="11"/>
    </row>
    <row r="1581" spans="1:14" ht="15.12" thickBot="1" customHeight="1">
      <c r="A1581" s="11"/>
      <c r="B1581" s="11"/>
      <c r="C1581" s="11"/>
      <c r="D1581" s="33"/>
      <c r="E1581" s="34" t="s">
        <v>3585</v>
      </c>
      <c r="F1581" s="35">
        <v>1</v>
      </c>
      <c r="G1581" s="36"/>
      <c r="H1581" s="36"/>
      <c r="I1581" s="36">
        <v>62.30</v>
      </c>
      <c r="J1581" s="38">
        <f ca="1">ROUND(F1581*I1581,2)</f>
        <v>0</v>
      </c>
      <c r="K1581" s="40">
        <f ca="1">SUM(J1581:J1581)</f>
        <v>0</v>
      </c>
      <c r="L1581" s="11"/>
      <c r="M1581" s="11"/>
      <c r="N1581" s="11"/>
    </row>
    <row r="1582" spans="1:14" ht="15.48" thickBot="1" customHeight="1">
      <c r="A1582" s="17" t="s">
        <v>3586</v>
      </c>
      <c r="B1582" s="9" t="s">
        <v>3587</v>
      </c>
      <c r="C1582" s="9" t="s">
        <v>3588</v>
      </c>
      <c r="D1582" s="28" t="s">
        <v>3589</v>
      </c>
      <c r="E1582" s="28"/>
      <c r="F1582" s="28"/>
      <c r="G1582" s="28"/>
      <c r="H1582" s="28"/>
      <c r="I1582" s="28"/>
      <c r="J1582" s="28"/>
      <c r="K1582" s="29">
        <f ca="1">SUM(K1585:K1585)</f>
        <v>0</v>
      </c>
      <c r="L1582" s="29">
        <f ca="1">ROUND(186.56*(1+M2/100),2)</f>
        <v>0</v>
      </c>
      <c r="M1582" s="29">
        <f ca="1">ROUND(K1582*L1582,2)</f>
        <v>0</v>
      </c>
      <c r="N1582" s="11"/>
    </row>
    <row r="1583" spans="1:14" ht="123.00" thickBot="1" customHeight="1">
      <c r="A1583" s="11"/>
      <c r="B1583" s="11"/>
      <c r="C1583" s="11"/>
      <c r="D1583" s="28" t="s">
        <v>3590</v>
      </c>
      <c r="E1583" s="28"/>
      <c r="F1583" s="28"/>
      <c r="G1583" s="28"/>
      <c r="H1583" s="28"/>
      <c r="I1583" s="28"/>
      <c r="J1583" s="28"/>
      <c r="K1583" s="28"/>
      <c r="L1583" s="28"/>
      <c r="M1583" s="28"/>
      <c r="N1583" s="11"/>
    </row>
    <row r="1584" spans="1:14" ht="15.12" thickBot="1" customHeight="1">
      <c r="A1584" s="11"/>
      <c r="B1584" s="11"/>
      <c r="C1584" s="11"/>
      <c r="D1584" s="11"/>
      <c r="E1584" s="30"/>
      <c r="F1584" s="32" t="s">
        <v>3591</v>
      </c>
      <c r="G1584" s="32" t="s">
        <v>3592</v>
      </c>
      <c r="H1584" s="32" t="s">
        <v>3593</v>
      </c>
      <c r="I1584" s="32" t="s">
        <v>3594</v>
      </c>
      <c r="J1584" s="32" t="s">
        <v>3595</v>
      </c>
      <c r="K1584" s="32" t="s">
        <v>3596</v>
      </c>
      <c r="L1584" s="11"/>
      <c r="M1584" s="11"/>
      <c r="N1584" s="11"/>
    </row>
    <row r="1585" spans="1:14" ht="15.12" thickBot="1" customHeight="1">
      <c r="A1585" s="11"/>
      <c r="B1585" s="11"/>
      <c r="C1585" s="11"/>
      <c r="D1585" s="33"/>
      <c r="E1585" s="34"/>
      <c r="F1585" s="35">
        <v>1</v>
      </c>
      <c r="G1585" s="36">
        <v>3.20</v>
      </c>
      <c r="H1585" s="36">
        <v>1.80</v>
      </c>
      <c r="I1585" s="36"/>
      <c r="J1585" s="38">
        <f ca="1">ROUND(F1585*G1585*H1585,2)</f>
        <v>0</v>
      </c>
      <c r="K1585" s="40">
        <f ca="1">SUM(J1585:J1585)</f>
        <v>0</v>
      </c>
      <c r="L1585" s="11"/>
      <c r="M1585" s="11"/>
      <c r="N1585" s="11"/>
    </row>
    <row r="1586" spans="1:14" ht="15.48" thickBot="1" customHeight="1">
      <c r="A1586" s="17" t="s">
        <v>3597</v>
      </c>
      <c r="B1586" s="9" t="s">
        <v>3598</v>
      </c>
      <c r="C1586" s="9" t="s">
        <v>3599</v>
      </c>
      <c r="D1586" s="28" t="s">
        <v>3600</v>
      </c>
      <c r="E1586" s="28"/>
      <c r="F1586" s="28"/>
      <c r="G1586" s="28"/>
      <c r="H1586" s="28"/>
      <c r="I1586" s="28"/>
      <c r="J1586" s="28"/>
      <c r="K1586" s="29">
        <f ca="1">SUM(K1589:K1590)</f>
        <v>0</v>
      </c>
      <c r="L1586" s="29">
        <f ca="1">ROUND(81.73*(1+M2/100),2)</f>
        <v>0</v>
      </c>
      <c r="M1586" s="29">
        <f ca="1">ROUND(K1586*L1586,2)</f>
        <v>0</v>
      </c>
      <c r="N1586" s="11"/>
    </row>
    <row r="1587" spans="1:14" ht="150.72" thickBot="1" customHeight="1">
      <c r="A1587" s="11"/>
      <c r="B1587" s="11"/>
      <c r="C1587" s="11"/>
      <c r="D1587" s="28" t="s">
        <v>3601</v>
      </c>
      <c r="E1587" s="28"/>
      <c r="F1587" s="28"/>
      <c r="G1587" s="28"/>
      <c r="H1587" s="28"/>
      <c r="I1587" s="28"/>
      <c r="J1587" s="28"/>
      <c r="K1587" s="28"/>
      <c r="L1587" s="28"/>
      <c r="M1587" s="28"/>
      <c r="N1587" s="11"/>
    </row>
    <row r="1588" spans="1:14" ht="15.12" thickBot="1" customHeight="1">
      <c r="A1588" s="11"/>
      <c r="B1588" s="11"/>
      <c r="C1588" s="11"/>
      <c r="D1588" s="11"/>
      <c r="E1588" s="30" t="s">
        <v>3602</v>
      </c>
      <c r="F1588" s="32" t="s">
        <v>3603</v>
      </c>
      <c r="G1588" s="32" t="s">
        <v>3604</v>
      </c>
      <c r="H1588" s="32" t="s">
        <v>3605</v>
      </c>
      <c r="I1588" s="32" t="s">
        <v>3606</v>
      </c>
      <c r="J1588" s="32" t="s">
        <v>3607</v>
      </c>
      <c r="K1588" s="32" t="s">
        <v>3608</v>
      </c>
      <c r="L1588" s="11"/>
      <c r="M1588" s="11"/>
      <c r="N1588" s="11"/>
    </row>
    <row r="1589" spans="1:14" ht="30.60" thickBot="1" customHeight="1">
      <c r="A1589" s="11"/>
      <c r="B1589" s="11"/>
      <c r="C1589" s="11"/>
      <c r="D1589" s="33"/>
      <c r="E1589" s="34" t="s">
        <v>3609</v>
      </c>
      <c r="F1589" s="35">
        <v>1</v>
      </c>
      <c r="G1589" s="36"/>
      <c r="H1589" s="36"/>
      <c r="I1589" s="36">
        <v>17.00</v>
      </c>
      <c r="J1589" s="38">
        <f ca="1">ROUND(F1589*I1589,2)</f>
        <v>0</v>
      </c>
      <c r="K1589" s="49"/>
      <c r="L1589" s="11"/>
      <c r="M1589" s="11"/>
      <c r="N1589" s="11"/>
    </row>
    <row r="1590" spans="1:14" ht="39.84" thickBot="1" customHeight="1">
      <c r="A1590" s="11"/>
      <c r="B1590" s="11"/>
      <c r="C1590" s="11"/>
      <c r="D1590" s="33"/>
      <c r="E1590" s="9" t="s">
        <v>3610</v>
      </c>
      <c r="F1590" s="7"/>
      <c r="G1590" s="29"/>
      <c r="H1590" s="29"/>
      <c r="I1590" s="29"/>
      <c r="J1590" s="31" t="s">
        <v>3611</v>
      </c>
      <c r="K1590" s="39">
        <f ca="1">SUM(J1589:J1590)</f>
        <v>0</v>
      </c>
      <c r="L1590" s="11"/>
      <c r="M1590" s="11"/>
      <c r="N1590" s="11"/>
    </row>
    <row r="1591" spans="1:14" ht="15.48" thickBot="1" customHeight="1">
      <c r="A1591" s="17" t="s">
        <v>3612</v>
      </c>
      <c r="B1591" s="9" t="s">
        <v>3613</v>
      </c>
      <c r="C1591" s="9" t="s">
        <v>3614</v>
      </c>
      <c r="D1591" s="28" t="s">
        <v>3615</v>
      </c>
      <c r="E1591" s="28"/>
      <c r="F1591" s="28"/>
      <c r="G1591" s="28"/>
      <c r="H1591" s="28"/>
      <c r="I1591" s="28"/>
      <c r="J1591" s="28"/>
      <c r="K1591" s="29">
        <f ca="1">SUM(K1594:K1594)</f>
        <v>0</v>
      </c>
      <c r="L1591" s="29">
        <f ca="1">ROUND(142.45*(1+M2/100),2)</f>
        <v>0</v>
      </c>
      <c r="M1591" s="29">
        <f ca="1">ROUND(K1591*L1591,2)</f>
        <v>0</v>
      </c>
      <c r="N1591" s="11"/>
    </row>
    <row r="1592" spans="1:14" ht="86.04" thickBot="1" customHeight="1">
      <c r="A1592" s="11"/>
      <c r="B1592" s="11"/>
      <c r="C1592" s="11"/>
      <c r="D1592" s="28" t="s">
        <v>3616</v>
      </c>
      <c r="E1592" s="28"/>
      <c r="F1592" s="28"/>
      <c r="G1592" s="28"/>
      <c r="H1592" s="28"/>
      <c r="I1592" s="28"/>
      <c r="J1592" s="28"/>
      <c r="K1592" s="28"/>
      <c r="L1592" s="28"/>
      <c r="M1592" s="28"/>
      <c r="N1592" s="11"/>
    </row>
    <row r="1593" spans="1:14" ht="15.12" thickBot="1" customHeight="1">
      <c r="A1593" s="11"/>
      <c r="B1593" s="11"/>
      <c r="C1593" s="11"/>
      <c r="D1593" s="11"/>
      <c r="E1593" s="30"/>
      <c r="F1593" s="32" t="s">
        <v>3617</v>
      </c>
      <c r="G1593" s="32" t="s">
        <v>3618</v>
      </c>
      <c r="H1593" s="32" t="s">
        <v>3619</v>
      </c>
      <c r="I1593" s="32" t="s">
        <v>3620</v>
      </c>
      <c r="J1593" s="32" t="s">
        <v>3621</v>
      </c>
      <c r="K1593" s="32" t="s">
        <v>3622</v>
      </c>
      <c r="L1593" s="11"/>
      <c r="M1593" s="11"/>
      <c r="N1593" s="11"/>
    </row>
    <row r="1594" spans="1:14" ht="15.12" thickBot="1" customHeight="1">
      <c r="A1594" s="11"/>
      <c r="B1594" s="11"/>
      <c r="C1594" s="11"/>
      <c r="D1594" s="33"/>
      <c r="E1594" s="34"/>
      <c r="F1594" s="35">
        <v>1</v>
      </c>
      <c r="G1594" s="36">
        <v>17.40</v>
      </c>
      <c r="H1594" s="36"/>
      <c r="I1594" s="36"/>
      <c r="J1594" s="38">
        <f ca="1">ROUND(F1594*G1594,2)</f>
        <v>0</v>
      </c>
      <c r="K1594" s="40">
        <f ca="1">SUM(J1594:J1594)</f>
        <v>0</v>
      </c>
      <c r="L1594" s="11"/>
      <c r="M1594" s="11"/>
      <c r="N1594" s="11"/>
    </row>
    <row r="1595" spans="1:14" ht="15.48" thickBot="1" customHeight="1">
      <c r="A1595" s="17" t="s">
        <v>3623</v>
      </c>
      <c r="B1595" s="9" t="s">
        <v>3624</v>
      </c>
      <c r="C1595" s="9" t="s">
        <v>3625</v>
      </c>
      <c r="D1595" s="28" t="s">
        <v>3626</v>
      </c>
      <c r="E1595" s="28"/>
      <c r="F1595" s="28"/>
      <c r="G1595" s="28"/>
      <c r="H1595" s="28"/>
      <c r="I1595" s="28"/>
      <c r="J1595" s="28"/>
      <c r="K1595" s="29">
        <f ca="1">SUM(K1598:K1600)</f>
        <v>0</v>
      </c>
      <c r="L1595" s="29">
        <f ca="1">ROUND(35.68*(1+M2/100),2)</f>
        <v>0</v>
      </c>
      <c r="M1595" s="29">
        <f ca="1">ROUND(K1595*L1595,2)</f>
        <v>0</v>
      </c>
      <c r="N1595" s="11"/>
    </row>
    <row r="1596" spans="1:14" ht="58.32" thickBot="1" customHeight="1">
      <c r="A1596" s="11"/>
      <c r="B1596" s="11"/>
      <c r="C1596" s="11"/>
      <c r="D1596" s="28" t="s">
        <v>3627</v>
      </c>
      <c r="E1596" s="28"/>
      <c r="F1596" s="28"/>
      <c r="G1596" s="28"/>
      <c r="H1596" s="28"/>
      <c r="I1596" s="28"/>
      <c r="J1596" s="28"/>
      <c r="K1596" s="28"/>
      <c r="L1596" s="28"/>
      <c r="M1596" s="28"/>
      <c r="N1596" s="11"/>
    </row>
    <row r="1597" spans="1:14" ht="15.12" thickBot="1" customHeight="1">
      <c r="A1597" s="11"/>
      <c r="B1597" s="11"/>
      <c r="C1597" s="11"/>
      <c r="D1597" s="11"/>
      <c r="E1597" s="30"/>
      <c r="F1597" s="32" t="s">
        <v>3628</v>
      </c>
      <c r="G1597" s="32" t="s">
        <v>3629</v>
      </c>
      <c r="H1597" s="32" t="s">
        <v>3630</v>
      </c>
      <c r="I1597" s="32" t="s">
        <v>3631</v>
      </c>
      <c r="J1597" s="32" t="s">
        <v>3632</v>
      </c>
      <c r="K1597" s="32" t="s">
        <v>3633</v>
      </c>
      <c r="L1597" s="11"/>
      <c r="M1597" s="11"/>
      <c r="N1597" s="11"/>
    </row>
    <row r="1598" spans="1:14" ht="15.12" thickBot="1" customHeight="1">
      <c r="A1598" s="11"/>
      <c r="B1598" s="11"/>
      <c r="C1598" s="11"/>
      <c r="D1598" s="33"/>
      <c r="E1598" s="34"/>
      <c r="F1598" s="35">
        <v>2</v>
      </c>
      <c r="G1598" s="36">
        <v>13.00</v>
      </c>
      <c r="H1598" s="36"/>
      <c r="I1598" s="36"/>
      <c r="J1598" s="38">
        <f ca="1">ROUND(F1598*G1598,2)</f>
        <v>0</v>
      </c>
      <c r="K1598" s="49"/>
      <c r="L1598" s="11"/>
      <c r="M1598" s="11"/>
      <c r="N1598" s="11"/>
    </row>
    <row r="1599" spans="1:14" ht="15.12" thickBot="1" customHeight="1">
      <c r="A1599" s="11"/>
      <c r="B1599" s="11"/>
      <c r="C1599" s="11"/>
      <c r="D1599" s="33"/>
      <c r="E1599" s="9"/>
      <c r="F1599" s="7">
        <v>1</v>
      </c>
      <c r="G1599" s="29">
        <v>3.00</v>
      </c>
      <c r="H1599" s="29"/>
      <c r="I1599" s="29"/>
      <c r="J1599" s="37">
        <f ca="1">ROUND(F1599*G1599,2)</f>
        <v>0</v>
      </c>
      <c r="K1599" s="11"/>
      <c r="L1599" s="11"/>
      <c r="M1599" s="11"/>
      <c r="N1599" s="11"/>
    </row>
    <row r="1600" spans="1:14" ht="15.12" thickBot="1" customHeight="1">
      <c r="A1600" s="11"/>
      <c r="B1600" s="11"/>
      <c r="C1600" s="11"/>
      <c r="D1600" s="33"/>
      <c r="E1600" s="9"/>
      <c r="F1600" s="7">
        <v>1</v>
      </c>
      <c r="G1600" s="29">
        <v>1.60</v>
      </c>
      <c r="H1600" s="29"/>
      <c r="I1600" s="29"/>
      <c r="J1600" s="37">
        <f ca="1">ROUND(F1600*G1600,2)</f>
        <v>0</v>
      </c>
      <c r="K1600" s="39">
        <f ca="1">SUM(J1598:J1600)</f>
        <v>0</v>
      </c>
      <c r="L1600" s="11"/>
      <c r="M1600" s="11"/>
      <c r="N1600" s="11"/>
    </row>
    <row r="1601" spans="1:14" ht="15.48" thickBot="1" customHeight="1">
      <c r="A1601" s="17" t="s">
        <v>3634</v>
      </c>
      <c r="B1601" s="9" t="s">
        <v>3635</v>
      </c>
      <c r="C1601" s="9" t="s">
        <v>3636</v>
      </c>
      <c r="D1601" s="28" t="s">
        <v>3637</v>
      </c>
      <c r="E1601" s="28"/>
      <c r="F1601" s="28"/>
      <c r="G1601" s="28"/>
      <c r="H1601" s="28"/>
      <c r="I1601" s="28"/>
      <c r="J1601" s="28"/>
      <c r="K1601" s="29">
        <f ca="1">SUM(K1604:K1604)</f>
        <v>0</v>
      </c>
      <c r="L1601" s="29">
        <f ca="1">ROUND(122.87*(1+M2/100),2)</f>
        <v>0</v>
      </c>
      <c r="M1601" s="29">
        <f ca="1">ROUND(K1601*L1601,2)</f>
        <v>0</v>
      </c>
      <c r="N1601" s="11"/>
    </row>
    <row r="1602" spans="1:14" ht="67.56" thickBot="1" customHeight="1">
      <c r="A1602" s="11"/>
      <c r="B1602" s="11"/>
      <c r="C1602" s="11"/>
      <c r="D1602" s="28" t="s">
        <v>3638</v>
      </c>
      <c r="E1602" s="28"/>
      <c r="F1602" s="28"/>
      <c r="G1602" s="28"/>
      <c r="H1602" s="28"/>
      <c r="I1602" s="28"/>
      <c r="J1602" s="28"/>
      <c r="K1602" s="28"/>
      <c r="L1602" s="28"/>
      <c r="M1602" s="28"/>
      <c r="N1602" s="11"/>
    </row>
    <row r="1603" spans="1:14" ht="15.12" thickBot="1" customHeight="1">
      <c r="A1603" s="11"/>
      <c r="B1603" s="11"/>
      <c r="C1603" s="11"/>
      <c r="D1603" s="11"/>
      <c r="E1603" s="30"/>
      <c r="F1603" s="32" t="s">
        <v>3639</v>
      </c>
      <c r="G1603" s="32" t="s">
        <v>3640</v>
      </c>
      <c r="H1603" s="32" t="s">
        <v>3641</v>
      </c>
      <c r="I1603" s="32" t="s">
        <v>3642</v>
      </c>
      <c r="J1603" s="32" t="s">
        <v>3643</v>
      </c>
      <c r="K1603" s="32" t="s">
        <v>3644</v>
      </c>
      <c r="L1603" s="11"/>
      <c r="M1603" s="11"/>
      <c r="N1603" s="11"/>
    </row>
    <row r="1604" spans="1:14" ht="21.36" thickBot="1" customHeight="1">
      <c r="A1604" s="11"/>
      <c r="B1604" s="11"/>
      <c r="C1604" s="11"/>
      <c r="D1604" s="33"/>
      <c r="E1604" s="34" t="s">
        <v>3645</v>
      </c>
      <c r="F1604" s="35">
        <v>1</v>
      </c>
      <c r="G1604" s="36">
        <v>7.55</v>
      </c>
      <c r="H1604" s="36"/>
      <c r="I1604" s="36"/>
      <c r="J1604" s="38">
        <f ca="1">ROUND(F1604*G1604,2)</f>
        <v>0</v>
      </c>
      <c r="K1604" s="40">
        <f ca="1">SUM(J1604:J1604)</f>
        <v>0</v>
      </c>
      <c r="L1604" s="11"/>
      <c r="M1604" s="11"/>
      <c r="N1604" s="11"/>
    </row>
    <row r="1605" spans="1:14" ht="21.36" thickBot="1" customHeight="1">
      <c r="A1605" s="17" t="s">
        <v>3646</v>
      </c>
      <c r="B1605" s="9" t="s">
        <v>3647</v>
      </c>
      <c r="C1605" s="9" t="s">
        <v>3648</v>
      </c>
      <c r="D1605" s="28" t="s">
        <v>3649</v>
      </c>
      <c r="E1605" s="28"/>
      <c r="F1605" s="28"/>
      <c r="G1605" s="28"/>
      <c r="H1605" s="28"/>
      <c r="I1605" s="28"/>
      <c r="J1605" s="28"/>
      <c r="K1605" s="29">
        <f ca="1">SUM(K1608:K1608)</f>
        <v>0</v>
      </c>
      <c r="L1605" s="29">
        <f ca="1">ROUND(16.99*(1+M2/100),2)</f>
        <v>0</v>
      </c>
      <c r="M1605" s="29">
        <f ca="1">ROUND(K1605*L1605,2)</f>
        <v>0</v>
      </c>
      <c r="N1605" s="11"/>
    </row>
    <row r="1606" spans="1:14" ht="76.80" thickBot="1" customHeight="1">
      <c r="A1606" s="11"/>
      <c r="B1606" s="11"/>
      <c r="C1606" s="11"/>
      <c r="D1606" s="28" t="s">
        <v>3650</v>
      </c>
      <c r="E1606" s="28"/>
      <c r="F1606" s="28"/>
      <c r="G1606" s="28"/>
      <c r="H1606" s="28"/>
      <c r="I1606" s="28"/>
      <c r="J1606" s="28"/>
      <c r="K1606" s="28"/>
      <c r="L1606" s="28"/>
      <c r="M1606" s="28"/>
      <c r="N1606" s="11"/>
    </row>
    <row r="1607" spans="1:14" ht="15.12" thickBot="1" customHeight="1">
      <c r="A1607" s="11"/>
      <c r="B1607" s="11"/>
      <c r="C1607" s="11"/>
      <c r="D1607" s="11"/>
      <c r="E1607" s="30"/>
      <c r="F1607" s="32" t="s">
        <v>3651</v>
      </c>
      <c r="G1607" s="32" t="s">
        <v>3652</v>
      </c>
      <c r="H1607" s="32" t="s">
        <v>3653</v>
      </c>
      <c r="I1607" s="32" t="s">
        <v>3654</v>
      </c>
      <c r="J1607" s="32" t="s">
        <v>3655</v>
      </c>
      <c r="K1607" s="32" t="s">
        <v>3656</v>
      </c>
      <c r="L1607" s="11"/>
      <c r="M1607" s="11"/>
      <c r="N1607" s="11"/>
    </row>
    <row r="1608" spans="1:14" ht="15.12" thickBot="1" customHeight="1">
      <c r="A1608" s="11"/>
      <c r="B1608" s="11"/>
      <c r="C1608" s="11"/>
      <c r="D1608" s="33"/>
      <c r="E1608" s="34"/>
      <c r="F1608" s="35">
        <v>15</v>
      </c>
      <c r="G1608" s="36"/>
      <c r="H1608" s="36"/>
      <c r="I1608" s="36">
        <v>2.10</v>
      </c>
      <c r="J1608" s="38">
        <f ca="1">ROUND(F1608*I1608,2)</f>
        <v>0</v>
      </c>
      <c r="K1608" s="40">
        <f ca="1">SUM(J1608:J1608)</f>
        <v>0</v>
      </c>
      <c r="L1608" s="11"/>
      <c r="M1608" s="11"/>
      <c r="N1608" s="11"/>
    </row>
    <row r="1609" spans="1:14" ht="15.48" thickBot="1" customHeight="1">
      <c r="A1609" s="17" t="s">
        <v>3657</v>
      </c>
      <c r="B1609" s="9" t="s">
        <v>3658</v>
      </c>
      <c r="C1609" s="9" t="s">
        <v>3659</v>
      </c>
      <c r="D1609" s="28" t="s">
        <v>3660</v>
      </c>
      <c r="E1609" s="28"/>
      <c r="F1609" s="28"/>
      <c r="G1609" s="28"/>
      <c r="H1609" s="28"/>
      <c r="I1609" s="28"/>
      <c r="J1609" s="28"/>
      <c r="K1609" s="29">
        <f ca="1">SUM(K1612:K1612)</f>
        <v>0</v>
      </c>
      <c r="L1609" s="29">
        <f ca="1">ROUND(42.90*(1+M2/100),2)</f>
        <v>0</v>
      </c>
      <c r="M1609" s="29">
        <f ca="1">ROUND(K1609*L1609,2)</f>
        <v>0</v>
      </c>
      <c r="N1609" s="11"/>
    </row>
    <row r="1610" spans="1:14" ht="86.04" thickBot="1" customHeight="1">
      <c r="A1610" s="11"/>
      <c r="B1610" s="11"/>
      <c r="C1610" s="11"/>
      <c r="D1610" s="28" t="s">
        <v>3661</v>
      </c>
      <c r="E1610" s="28"/>
      <c r="F1610" s="28"/>
      <c r="G1610" s="28"/>
      <c r="H1610" s="28"/>
      <c r="I1610" s="28"/>
      <c r="J1610" s="28"/>
      <c r="K1610" s="28"/>
      <c r="L1610" s="28"/>
      <c r="M1610" s="28"/>
      <c r="N1610" s="11"/>
    </row>
    <row r="1611" spans="1:14" ht="30.60" thickBot="1" customHeight="1">
      <c r="A1611" s="11"/>
      <c r="B1611" s="11"/>
      <c r="C1611" s="11"/>
      <c r="D1611" s="11"/>
      <c r="E1611" s="30" t="s">
        <v>3662</v>
      </c>
      <c r="F1611" s="32" t="s">
        <v>3663</v>
      </c>
      <c r="G1611" s="32" t="s">
        <v>3664</v>
      </c>
      <c r="H1611" s="32" t="s">
        <v>3665</v>
      </c>
      <c r="I1611" s="32" t="s">
        <v>3666</v>
      </c>
      <c r="J1611" s="32" t="s">
        <v>3667</v>
      </c>
      <c r="K1611" s="32" t="s">
        <v>3668</v>
      </c>
      <c r="L1611" s="11"/>
      <c r="M1611" s="11"/>
      <c r="N1611" s="11"/>
    </row>
    <row r="1612" spans="1:14" ht="15.12" thickBot="1" customHeight="1">
      <c r="A1612" s="11"/>
      <c r="B1612" s="11"/>
      <c r="C1612" s="11"/>
      <c r="D1612" s="33"/>
      <c r="E1612" s="34" t="s">
        <v>3669</v>
      </c>
      <c r="F1612" s="35">
        <v>1</v>
      </c>
      <c r="G1612" s="36">
        <v>10.00</v>
      </c>
      <c r="H1612" s="36"/>
      <c r="I1612" s="36"/>
      <c r="J1612" s="38">
        <f ca="1">ROUND(F1612*G1612,2)</f>
        <v>0</v>
      </c>
      <c r="K1612" s="40">
        <f ca="1">SUM(J1612:J1612)</f>
        <v>0</v>
      </c>
      <c r="L1612" s="11"/>
      <c r="M1612" s="11"/>
      <c r="N1612" s="11"/>
    </row>
    <row r="1613" spans="1:14" ht="15.48" thickBot="1" customHeight="1">
      <c r="A1613" s="17" t="s">
        <v>3670</v>
      </c>
      <c r="B1613" s="9" t="s">
        <v>3671</v>
      </c>
      <c r="C1613" s="9" t="s">
        <v>3672</v>
      </c>
      <c r="D1613" s="28" t="s">
        <v>3673</v>
      </c>
      <c r="E1613" s="28"/>
      <c r="F1613" s="28"/>
      <c r="G1613" s="28"/>
      <c r="H1613" s="28"/>
      <c r="I1613" s="28"/>
      <c r="J1613" s="28"/>
      <c r="K1613" s="29">
        <f ca="1">SUM(K1616:K1621)</f>
        <v>0</v>
      </c>
      <c r="L1613" s="29">
        <f ca="1">ROUND(3.79*(1+M2/100),2)</f>
        <v>0</v>
      </c>
      <c r="M1613" s="29">
        <f ca="1">ROUND(K1613*L1613,2)</f>
        <v>0</v>
      </c>
      <c r="N1613" s="11"/>
    </row>
    <row r="1614" spans="1:14" ht="49.08" thickBot="1" customHeight="1">
      <c r="A1614" s="11"/>
      <c r="B1614" s="11"/>
      <c r="C1614" s="11"/>
      <c r="D1614" s="28" t="s">
        <v>3674</v>
      </c>
      <c r="E1614" s="28"/>
      <c r="F1614" s="28"/>
      <c r="G1614" s="28"/>
      <c r="H1614" s="28"/>
      <c r="I1614" s="28"/>
      <c r="J1614" s="28"/>
      <c r="K1614" s="28"/>
      <c r="L1614" s="28"/>
      <c r="M1614" s="28"/>
      <c r="N1614" s="11"/>
    </row>
    <row r="1615" spans="1:14" ht="21.36" thickBot="1" customHeight="1">
      <c r="A1615" s="11"/>
      <c r="B1615" s="11"/>
      <c r="C1615" s="11"/>
      <c r="D1615" s="11"/>
      <c r="E1615" s="30" t="s">
        <v>3675</v>
      </c>
      <c r="F1615" s="32" t="s">
        <v>3676</v>
      </c>
      <c r="G1615" s="32" t="s">
        <v>3677</v>
      </c>
      <c r="H1615" s="32" t="s">
        <v>3678</v>
      </c>
      <c r="I1615" s="32" t="s">
        <v>3679</v>
      </c>
      <c r="J1615" s="32" t="s">
        <v>3680</v>
      </c>
      <c r="K1615" s="32" t="s">
        <v>3681</v>
      </c>
      <c r="L1615" s="11"/>
      <c r="M1615" s="11"/>
      <c r="N1615" s="11"/>
    </row>
    <row r="1616" spans="1:14" ht="15.12" thickBot="1" customHeight="1">
      <c r="A1616" s="11"/>
      <c r="B1616" s="11"/>
      <c r="C1616" s="11"/>
      <c r="D1616" s="33"/>
      <c r="E1616" s="34"/>
      <c r="F1616" s="35">
        <v>23</v>
      </c>
      <c r="G1616" s="36">
        <v>5.00</v>
      </c>
      <c r="H1616" s="36"/>
      <c r="I1616" s="36"/>
      <c r="J1616" s="38">
        <f ca="1">ROUND(F1616*G1616,2)</f>
        <v>0</v>
      </c>
      <c r="K1616" s="49"/>
      <c r="L1616" s="11"/>
      <c r="M1616" s="11"/>
      <c r="N1616" s="11"/>
    </row>
    <row r="1617" spans="1:14" ht="15.12" thickBot="1" customHeight="1">
      <c r="A1617" s="11"/>
      <c r="B1617" s="11"/>
      <c r="C1617" s="11"/>
      <c r="D1617" s="33"/>
      <c r="E1617" s="9"/>
      <c r="F1617" s="7">
        <v>10</v>
      </c>
      <c r="G1617" s="29">
        <v>2.30</v>
      </c>
      <c r="H1617" s="29"/>
      <c r="I1617" s="29"/>
      <c r="J1617" s="37">
        <f ca="1">ROUND(F1617*G1617,2)</f>
        <v>0</v>
      </c>
      <c r="K1617" s="11"/>
      <c r="L1617" s="11"/>
      <c r="M1617" s="11"/>
      <c r="N1617" s="11"/>
    </row>
    <row r="1618" spans="1:14" ht="15.12" thickBot="1" customHeight="1">
      <c r="A1618" s="11"/>
      <c r="B1618" s="11"/>
      <c r="C1618" s="11"/>
      <c r="D1618" s="33"/>
      <c r="E1618" s="9"/>
      <c r="F1618" s="7">
        <v>2</v>
      </c>
      <c r="G1618" s="29">
        <v>13.45</v>
      </c>
      <c r="H1618" s="29"/>
      <c r="I1618" s="29"/>
      <c r="J1618" s="37">
        <f ca="1">ROUND(F1618*G1618,2)</f>
        <v>0</v>
      </c>
      <c r="K1618" s="11"/>
      <c r="L1618" s="11"/>
      <c r="M1618" s="11"/>
      <c r="N1618" s="11"/>
    </row>
    <row r="1619" spans="1:14" ht="15.12" thickBot="1" customHeight="1">
      <c r="A1619" s="11"/>
      <c r="B1619" s="11"/>
      <c r="C1619" s="11"/>
      <c r="D1619" s="33"/>
      <c r="E1619" s="9"/>
      <c r="F1619" s="7">
        <v>1</v>
      </c>
      <c r="G1619" s="29">
        <v>7.50</v>
      </c>
      <c r="H1619" s="29"/>
      <c r="I1619" s="29"/>
      <c r="J1619" s="37">
        <f ca="1">ROUND(F1619*G1619,2)</f>
        <v>0</v>
      </c>
      <c r="K1619" s="11"/>
      <c r="L1619" s="11"/>
      <c r="M1619" s="11"/>
      <c r="N1619" s="11"/>
    </row>
    <row r="1620" spans="1:14" ht="15.12" thickBot="1" customHeight="1">
      <c r="A1620" s="11"/>
      <c r="B1620" s="11"/>
      <c r="C1620" s="11"/>
      <c r="D1620" s="33"/>
      <c r="E1620" s="9"/>
      <c r="F1620" s="7">
        <v>1</v>
      </c>
      <c r="G1620" s="29">
        <v>12.60</v>
      </c>
      <c r="H1620" s="29"/>
      <c r="I1620" s="29"/>
      <c r="J1620" s="37">
        <f ca="1">ROUND(F1620*G1620,2)</f>
        <v>0</v>
      </c>
      <c r="K1620" s="11"/>
      <c r="L1620" s="11"/>
      <c r="M1620" s="11"/>
      <c r="N1620" s="11"/>
    </row>
    <row r="1621" spans="1:14" ht="15.12" thickBot="1" customHeight="1">
      <c r="A1621" s="11"/>
      <c r="B1621" s="11"/>
      <c r="C1621" s="11"/>
      <c r="D1621" s="33"/>
      <c r="E1621" s="9"/>
      <c r="F1621" s="7">
        <v>1</v>
      </c>
      <c r="G1621" s="29">
        <v>14.40</v>
      </c>
      <c r="H1621" s="29"/>
      <c r="I1621" s="29"/>
      <c r="J1621" s="37">
        <f ca="1">ROUND(F1621*G1621,2)</f>
        <v>0</v>
      </c>
      <c r="K1621" s="39">
        <f ca="1">SUM(J1616:J1621)</f>
        <v>0</v>
      </c>
      <c r="L1621" s="11"/>
      <c r="M1621" s="11"/>
      <c r="N1621" s="11"/>
    </row>
    <row r="1622" spans="1:14" ht="15.48" thickBot="1" customHeight="1">
      <c r="A1622" s="17" t="s">
        <v>3682</v>
      </c>
      <c r="B1622" s="9" t="s">
        <v>3683</v>
      </c>
      <c r="C1622" s="9" t="s">
        <v>3684</v>
      </c>
      <c r="D1622" s="28" t="s">
        <v>3685</v>
      </c>
      <c r="E1622" s="28"/>
      <c r="F1622" s="28"/>
      <c r="G1622" s="28"/>
      <c r="H1622" s="28"/>
      <c r="I1622" s="28"/>
      <c r="J1622" s="28"/>
      <c r="K1622" s="29">
        <f ca="1">SUM(K1625:K1625)</f>
        <v>0</v>
      </c>
      <c r="L1622" s="29">
        <f ca="1">ROUND(795.89*(1+M2/100),2)</f>
        <v>0</v>
      </c>
      <c r="M1622" s="29">
        <f ca="1">ROUND(K1622*L1622,2)</f>
        <v>0</v>
      </c>
      <c r="N1622" s="11"/>
    </row>
    <row r="1623" spans="1:14" ht="178.44" thickBot="1" customHeight="1">
      <c r="A1623" s="11"/>
      <c r="B1623" s="11"/>
      <c r="C1623" s="11"/>
      <c r="D1623" s="28" t="s">
        <v>3686</v>
      </c>
      <c r="E1623" s="28"/>
      <c r="F1623" s="28"/>
      <c r="G1623" s="28"/>
      <c r="H1623" s="28"/>
      <c r="I1623" s="28"/>
      <c r="J1623" s="28"/>
      <c r="K1623" s="28"/>
      <c r="L1623" s="28"/>
      <c r="M1623" s="28"/>
      <c r="N1623" s="11"/>
    </row>
    <row r="1624" spans="1:14" ht="15.12" thickBot="1" customHeight="1">
      <c r="A1624" s="11"/>
      <c r="B1624" s="11"/>
      <c r="C1624" s="11"/>
      <c r="D1624" s="11"/>
      <c r="E1624" s="30"/>
      <c r="F1624" s="32" t="s">
        <v>3687</v>
      </c>
      <c r="G1624" s="32" t="s">
        <v>3688</v>
      </c>
      <c r="H1624" s="32" t="s">
        <v>3689</v>
      </c>
      <c r="I1624" s="32" t="s">
        <v>3690</v>
      </c>
      <c r="J1624" s="32" t="s">
        <v>3691</v>
      </c>
      <c r="K1624" s="32" t="s">
        <v>3692</v>
      </c>
      <c r="L1624" s="11"/>
      <c r="M1624" s="11"/>
      <c r="N1624" s="11"/>
    </row>
    <row r="1625" spans="1:14" ht="21.36" thickBot="1" customHeight="1">
      <c r="A1625" s="11"/>
      <c r="B1625" s="11"/>
      <c r="C1625" s="11"/>
      <c r="D1625" s="33"/>
      <c r="E1625" s="34" t="s">
        <v>3693</v>
      </c>
      <c r="F1625" s="35">
        <v>1</v>
      </c>
      <c r="G1625" s="36"/>
      <c r="H1625" s="36"/>
      <c r="I1625" s="36"/>
      <c r="J1625" s="38">
        <f ca="1">ROUND(F1625,2)</f>
        <v>0</v>
      </c>
      <c r="K1625" s="40">
        <f ca="1">SUM(J1625:J1625)</f>
        <v>0</v>
      </c>
      <c r="L1625" s="11"/>
      <c r="M1625" s="11"/>
      <c r="N1625" s="11"/>
    </row>
    <row r="1626" spans="1:14" ht="15.48" thickBot="1" customHeight="1">
      <c r="A1626" s="17" t="s">
        <v>3694</v>
      </c>
      <c r="B1626" s="9" t="s">
        <v>3695</v>
      </c>
      <c r="C1626" s="9" t="s">
        <v>3696</v>
      </c>
      <c r="D1626" s="28" t="s">
        <v>3697</v>
      </c>
      <c r="E1626" s="28"/>
      <c r="F1626" s="28"/>
      <c r="G1626" s="28"/>
      <c r="H1626" s="28"/>
      <c r="I1626" s="28"/>
      <c r="J1626" s="28"/>
      <c r="K1626" s="29">
        <f ca="1">SUM(K1629:K1629)</f>
        <v>0</v>
      </c>
      <c r="L1626" s="29">
        <f ca="1">ROUND(35.85*(1+M2/100),2)</f>
        <v>0</v>
      </c>
      <c r="M1626" s="29">
        <f ca="1">ROUND(K1626*L1626,2)</f>
        <v>0</v>
      </c>
      <c r="N1626" s="11"/>
    </row>
    <row r="1627" spans="1:14" ht="196.92" thickBot="1" customHeight="1">
      <c r="A1627" s="11"/>
      <c r="B1627" s="11"/>
      <c r="C1627" s="11"/>
      <c r="D1627" s="28" t="s">
        <v>3698</v>
      </c>
      <c r="E1627" s="28"/>
      <c r="F1627" s="28"/>
      <c r="G1627" s="28"/>
      <c r="H1627" s="28"/>
      <c r="I1627" s="28"/>
      <c r="J1627" s="28"/>
      <c r="K1627" s="28"/>
      <c r="L1627" s="28"/>
      <c r="M1627" s="28"/>
      <c r="N1627" s="11"/>
    </row>
    <row r="1628" spans="1:14" ht="15.12" thickBot="1" customHeight="1">
      <c r="A1628" s="11"/>
      <c r="B1628" s="11"/>
      <c r="C1628" s="11"/>
      <c r="D1628" s="11"/>
      <c r="E1628" s="30"/>
      <c r="F1628" s="32" t="s">
        <v>3699</v>
      </c>
      <c r="G1628" s="32" t="s">
        <v>3700</v>
      </c>
      <c r="H1628" s="32" t="s">
        <v>3701</v>
      </c>
      <c r="I1628" s="32" t="s">
        <v>3702</v>
      </c>
      <c r="J1628" s="32" t="s">
        <v>3703</v>
      </c>
      <c r="K1628" s="32" t="s">
        <v>3704</v>
      </c>
      <c r="L1628" s="11"/>
      <c r="M1628" s="11"/>
      <c r="N1628" s="11"/>
    </row>
    <row r="1629" spans="1:14" ht="15.12" thickBot="1" customHeight="1">
      <c r="A1629" s="11"/>
      <c r="B1629" s="11"/>
      <c r="C1629" s="11"/>
      <c r="D1629" s="33"/>
      <c r="E1629" s="34"/>
      <c r="F1629" s="35">
        <v>1</v>
      </c>
      <c r="G1629" s="36"/>
      <c r="H1629" s="36"/>
      <c r="I1629" s="36">
        <v>25.00</v>
      </c>
      <c r="J1629" s="38">
        <f ca="1">ROUND(F1629*I1629,2)</f>
        <v>0</v>
      </c>
      <c r="K1629" s="40">
        <f ca="1">SUM(J1629:J1629)</f>
        <v>0</v>
      </c>
      <c r="L1629" s="11"/>
      <c r="M1629" s="11"/>
      <c r="N1629" s="11"/>
    </row>
    <row r="1630" spans="1:14" ht="15.48" thickBot="1" customHeight="1">
      <c r="A1630" s="17" t="s">
        <v>3705</v>
      </c>
      <c r="B1630" s="9" t="s">
        <v>3706</v>
      </c>
      <c r="C1630" s="9" t="s">
        <v>3707</v>
      </c>
      <c r="D1630" s="28" t="s">
        <v>3708</v>
      </c>
      <c r="E1630" s="28"/>
      <c r="F1630" s="28"/>
      <c r="G1630" s="28"/>
      <c r="H1630" s="28"/>
      <c r="I1630" s="28"/>
      <c r="J1630" s="28"/>
      <c r="K1630" s="29">
        <f ca="1">SUM(K1633:K1634)</f>
        <v>0</v>
      </c>
      <c r="L1630" s="29">
        <f ca="1">ROUND(163.47*(1+M2/100),2)</f>
        <v>0</v>
      </c>
      <c r="M1630" s="29">
        <f ca="1">ROUND(K1630*L1630,2)</f>
        <v>0</v>
      </c>
      <c r="N1630" s="11"/>
    </row>
    <row r="1631" spans="1:14" ht="86.04" thickBot="1" customHeight="1">
      <c r="A1631" s="11"/>
      <c r="B1631" s="11"/>
      <c r="C1631" s="11"/>
      <c r="D1631" s="28" t="s">
        <v>3709</v>
      </c>
      <c r="E1631" s="28"/>
      <c r="F1631" s="28"/>
      <c r="G1631" s="28"/>
      <c r="H1631" s="28"/>
      <c r="I1631" s="28"/>
      <c r="J1631" s="28"/>
      <c r="K1631" s="28"/>
      <c r="L1631" s="28"/>
      <c r="M1631" s="28"/>
      <c r="N1631" s="11"/>
    </row>
    <row r="1632" spans="1:14" ht="15.12" thickBot="1" customHeight="1">
      <c r="A1632" s="11"/>
      <c r="B1632" s="11"/>
      <c r="C1632" s="11"/>
      <c r="D1632" s="11"/>
      <c r="E1632" s="30"/>
      <c r="F1632" s="32" t="s">
        <v>3710</v>
      </c>
      <c r="G1632" s="32" t="s">
        <v>3711</v>
      </c>
      <c r="H1632" s="32" t="s">
        <v>3712</v>
      </c>
      <c r="I1632" s="32" t="s">
        <v>3713</v>
      </c>
      <c r="J1632" s="32" t="s">
        <v>3714</v>
      </c>
      <c r="K1632" s="32" t="s">
        <v>3715</v>
      </c>
      <c r="L1632" s="11"/>
      <c r="M1632" s="11"/>
      <c r="N1632" s="11"/>
    </row>
    <row r="1633" spans="1:14" ht="15.12" thickBot="1" customHeight="1">
      <c r="A1633" s="11"/>
      <c r="B1633" s="11"/>
      <c r="C1633" s="11"/>
      <c r="D1633" s="33"/>
      <c r="E1633" s="34"/>
      <c r="F1633" s="35">
        <v>1</v>
      </c>
      <c r="G1633" s="36">
        <v>14.00</v>
      </c>
      <c r="H1633" s="36">
        <v>0.30</v>
      </c>
      <c r="I1633" s="36">
        <v>2.20</v>
      </c>
      <c r="J1633" s="38">
        <f ca="1">ROUND(F1633*G1633*H1633*I1633,2)</f>
        <v>0</v>
      </c>
      <c r="K1633" s="49"/>
      <c r="L1633" s="11"/>
      <c r="M1633" s="11"/>
      <c r="N1633" s="11"/>
    </row>
    <row r="1634" spans="1:14" ht="15.12" thickBot="1" customHeight="1">
      <c r="A1634" s="11"/>
      <c r="B1634" s="11"/>
      <c r="C1634" s="11"/>
      <c r="D1634" s="33"/>
      <c r="E1634" s="9"/>
      <c r="F1634" s="7">
        <v>1</v>
      </c>
      <c r="G1634" s="29">
        <v>2.02</v>
      </c>
      <c r="H1634" s="29">
        <v>0.30</v>
      </c>
      <c r="I1634" s="29">
        <v>2.20</v>
      </c>
      <c r="J1634" s="37">
        <f ca="1">ROUND(F1634*G1634*H1634*I1634,2)</f>
        <v>0</v>
      </c>
      <c r="K1634" s="39">
        <f ca="1">SUM(J1633:J1634)</f>
        <v>0</v>
      </c>
      <c r="L1634" s="11"/>
      <c r="M1634" s="11"/>
      <c r="N1634" s="11"/>
    </row>
    <row r="1635" spans="1:14" ht="15.48" thickBot="1" customHeight="1">
      <c r="A1635" s="17" t="s">
        <v>3716</v>
      </c>
      <c r="B1635" s="9" t="s">
        <v>3717</v>
      </c>
      <c r="C1635" s="9" t="s">
        <v>3718</v>
      </c>
      <c r="D1635" s="28" t="s">
        <v>3719</v>
      </c>
      <c r="E1635" s="28"/>
      <c r="F1635" s="28"/>
      <c r="G1635" s="28"/>
      <c r="H1635" s="28"/>
      <c r="I1635" s="28"/>
      <c r="J1635" s="28"/>
      <c r="K1635" s="29">
        <f ca="1">SUM(K1638:K1639)</f>
        <v>0</v>
      </c>
      <c r="L1635" s="29">
        <f ca="1">ROUND(30.76*(1+M2/100),2)</f>
        <v>0</v>
      </c>
      <c r="M1635" s="29">
        <f ca="1">ROUND(K1635*L1635,2)</f>
        <v>0</v>
      </c>
      <c r="N1635" s="11"/>
    </row>
    <row r="1636" spans="1:14" ht="86.04" thickBot="1" customHeight="1">
      <c r="A1636" s="11"/>
      <c r="B1636" s="11"/>
      <c r="C1636" s="11"/>
      <c r="D1636" s="28" t="s">
        <v>3720</v>
      </c>
      <c r="E1636" s="28"/>
      <c r="F1636" s="28"/>
      <c r="G1636" s="28"/>
      <c r="H1636" s="28"/>
      <c r="I1636" s="28"/>
      <c r="J1636" s="28"/>
      <c r="K1636" s="28"/>
      <c r="L1636" s="28"/>
      <c r="M1636" s="28"/>
      <c r="N1636" s="11"/>
    </row>
    <row r="1637" spans="1:14" ht="15.12" thickBot="1" customHeight="1">
      <c r="A1637" s="11"/>
      <c r="B1637" s="11"/>
      <c r="C1637" s="11"/>
      <c r="D1637" s="11"/>
      <c r="E1637" s="30"/>
      <c r="F1637" s="32" t="s">
        <v>3721</v>
      </c>
      <c r="G1637" s="32" t="s">
        <v>3722</v>
      </c>
      <c r="H1637" s="32" t="s">
        <v>3723</v>
      </c>
      <c r="I1637" s="32" t="s">
        <v>3724</v>
      </c>
      <c r="J1637" s="32" t="s">
        <v>3725</v>
      </c>
      <c r="K1637" s="32" t="s">
        <v>3726</v>
      </c>
      <c r="L1637" s="11"/>
      <c r="M1637" s="11"/>
      <c r="N1637" s="11"/>
    </row>
    <row r="1638" spans="1:14" ht="15.12" thickBot="1" customHeight="1">
      <c r="A1638" s="11"/>
      <c r="B1638" s="11"/>
      <c r="C1638" s="11"/>
      <c r="D1638" s="33"/>
      <c r="E1638" s="34"/>
      <c r="F1638" s="35">
        <v>1</v>
      </c>
      <c r="G1638" s="36">
        <v>14.00</v>
      </c>
      <c r="H1638" s="36"/>
      <c r="I1638" s="36">
        <v>2.20</v>
      </c>
      <c r="J1638" s="38">
        <f ca="1">ROUND(F1638*G1638*I1638,2)</f>
        <v>0</v>
      </c>
      <c r="K1638" s="49"/>
      <c r="L1638" s="11"/>
      <c r="M1638" s="11"/>
      <c r="N1638" s="11"/>
    </row>
    <row r="1639" spans="1:14" ht="15.12" thickBot="1" customHeight="1">
      <c r="A1639" s="11"/>
      <c r="B1639" s="11"/>
      <c r="C1639" s="11"/>
      <c r="D1639" s="33"/>
      <c r="E1639" s="9"/>
      <c r="F1639" s="7">
        <v>1</v>
      </c>
      <c r="G1639" s="29">
        <v>2.20</v>
      </c>
      <c r="H1639" s="29"/>
      <c r="I1639" s="29">
        <v>2.20</v>
      </c>
      <c r="J1639" s="37">
        <f ca="1">ROUND(F1639*G1639*I1639,2)</f>
        <v>0</v>
      </c>
      <c r="K1639" s="39">
        <f ca="1">SUM(J1638:J1639)</f>
        <v>0</v>
      </c>
      <c r="L1639" s="11"/>
      <c r="M1639" s="11"/>
      <c r="N1639" s="11"/>
    </row>
    <row r="1640" spans="1:14" ht="15.48" thickBot="1" customHeight="1">
      <c r="A1640" s="41"/>
      <c r="B1640" s="41"/>
      <c r="C1640" s="41"/>
      <c r="D1640" s="42" t="s">
        <v>3727</v>
      </c>
      <c r="E1640" s="43"/>
      <c r="F1640" s="43"/>
      <c r="G1640" s="43"/>
      <c r="H1640" s="43"/>
      <c r="I1640" s="43"/>
      <c r="J1640" s="43"/>
      <c r="K1640" s="43"/>
      <c r="L1640" s="44">
        <f ca="1">M1522+M1526+M1531+M1536+M1540+M1544+M1548+M1552+M1556+M1561+M1566+M1570+M1578+M1582+M1586+M1591+M1595+M1601+M1605+M1609+M1613+M1622+M1626+M1630+M1635</f>
        <v>0</v>
      </c>
      <c r="M1640" s="44">
        <f ca="1">ROUND(L1640,2)</f>
        <v>0</v>
      </c>
      <c r="N1640" s="11"/>
    </row>
    <row r="1641" spans="1:14" ht="15.48" thickBot="1" customHeight="1">
      <c r="A1641" s="45" t="s">
        <v>3728</v>
      </c>
      <c r="B1641" s="45" t="s">
        <v>3729</v>
      </c>
      <c r="C1641" s="46"/>
      <c r="D1641" s="47" t="s">
        <v>3730</v>
      </c>
      <c r="E1641" s="47"/>
      <c r="F1641" s="47"/>
      <c r="G1641" s="47"/>
      <c r="H1641" s="47"/>
      <c r="I1641" s="47"/>
      <c r="J1641" s="47"/>
      <c r="K1641" s="46"/>
      <c r="L1641" s="48">
        <f ca="1">L1675</f>
        <v>0</v>
      </c>
      <c r="M1641" s="48">
        <f ca="1">ROUND(L1641,2)</f>
        <v>0</v>
      </c>
      <c r="N1641" s="11"/>
    </row>
    <row r="1642" spans="1:14" ht="15.48" thickBot="1" customHeight="1">
      <c r="A1642" s="17" t="s">
        <v>3731</v>
      </c>
      <c r="B1642" s="9" t="s">
        <v>3732</v>
      </c>
      <c r="C1642" s="9" t="s">
        <v>3733</v>
      </c>
      <c r="D1642" s="28" t="s">
        <v>3734</v>
      </c>
      <c r="E1642" s="28"/>
      <c r="F1642" s="28"/>
      <c r="G1642" s="28"/>
      <c r="H1642" s="28"/>
      <c r="I1642" s="28"/>
      <c r="J1642" s="28"/>
      <c r="K1642" s="29">
        <f ca="1">SUM(K1645:K1645)</f>
        <v>0</v>
      </c>
      <c r="L1642" s="29">
        <f ca="1">ROUND(8.39*(1+M2/100),2)</f>
        <v>0</v>
      </c>
      <c r="M1642" s="29">
        <f ca="1">ROUND(K1642*L1642,2)</f>
        <v>0</v>
      </c>
      <c r="N1642" s="11"/>
    </row>
    <row r="1643" spans="1:14" ht="67.56" thickBot="1" customHeight="1">
      <c r="A1643" s="11"/>
      <c r="B1643" s="11"/>
      <c r="C1643" s="11"/>
      <c r="D1643" s="28" t="s">
        <v>3735</v>
      </c>
      <c r="E1643" s="28"/>
      <c r="F1643" s="28"/>
      <c r="G1643" s="28"/>
      <c r="H1643" s="28"/>
      <c r="I1643" s="28"/>
      <c r="J1643" s="28"/>
      <c r="K1643" s="28"/>
      <c r="L1643" s="28"/>
      <c r="M1643" s="28"/>
      <c r="N1643" s="11"/>
    </row>
    <row r="1644" spans="1:14" ht="15.12" thickBot="1" customHeight="1">
      <c r="A1644" s="11"/>
      <c r="B1644" s="11"/>
      <c r="C1644" s="11"/>
      <c r="D1644" s="11"/>
      <c r="E1644" s="30"/>
      <c r="F1644" s="32" t="s">
        <v>3736</v>
      </c>
      <c r="G1644" s="32" t="s">
        <v>3737</v>
      </c>
      <c r="H1644" s="32" t="s">
        <v>3738</v>
      </c>
      <c r="I1644" s="32" t="s">
        <v>3739</v>
      </c>
      <c r="J1644" s="32" t="s">
        <v>3740</v>
      </c>
      <c r="K1644" s="32" t="s">
        <v>3741</v>
      </c>
      <c r="L1644" s="11"/>
      <c r="M1644" s="11"/>
      <c r="N1644" s="11"/>
    </row>
    <row r="1645" spans="1:14" ht="21.36" thickBot="1" customHeight="1">
      <c r="A1645" s="11"/>
      <c r="B1645" s="11"/>
      <c r="C1645" s="11"/>
      <c r="D1645" s="33"/>
      <c r="E1645" s="34" t="s">
        <v>3742</v>
      </c>
      <c r="F1645" s="35">
        <v>1</v>
      </c>
      <c r="G1645" s="36"/>
      <c r="H1645" s="36"/>
      <c r="I1645" s="36">
        <v>188.30</v>
      </c>
      <c r="J1645" s="38">
        <f ca="1">ROUND(F1645*I1645,2)</f>
        <v>0</v>
      </c>
      <c r="K1645" s="40">
        <f ca="1">SUM(J1645:J1645)</f>
        <v>0</v>
      </c>
      <c r="L1645" s="11"/>
      <c r="M1645" s="11"/>
      <c r="N1645" s="11"/>
    </row>
    <row r="1646" spans="1:14" ht="15.48" thickBot="1" customHeight="1">
      <c r="A1646" s="17" t="s">
        <v>3743</v>
      </c>
      <c r="B1646" s="9" t="s">
        <v>3744</v>
      </c>
      <c r="C1646" s="9" t="s">
        <v>3745</v>
      </c>
      <c r="D1646" s="28" t="s">
        <v>3746</v>
      </c>
      <c r="E1646" s="28"/>
      <c r="F1646" s="28"/>
      <c r="G1646" s="28"/>
      <c r="H1646" s="28"/>
      <c r="I1646" s="28"/>
      <c r="J1646" s="28"/>
      <c r="K1646" s="29">
        <f ca="1">SUM(K1649:K1649)</f>
        <v>0</v>
      </c>
      <c r="L1646" s="29">
        <f ca="1">ROUND(10.58*(1+M2/100),2)</f>
        <v>0</v>
      </c>
      <c r="M1646" s="29">
        <f ca="1">ROUND(K1646*L1646,2)</f>
        <v>0</v>
      </c>
      <c r="N1646" s="11"/>
    </row>
    <row r="1647" spans="1:14" ht="58.32" thickBot="1" customHeight="1">
      <c r="A1647" s="11"/>
      <c r="B1647" s="11"/>
      <c r="C1647" s="11"/>
      <c r="D1647" s="28" t="s">
        <v>3747</v>
      </c>
      <c r="E1647" s="28"/>
      <c r="F1647" s="28"/>
      <c r="G1647" s="28"/>
      <c r="H1647" s="28"/>
      <c r="I1647" s="28"/>
      <c r="J1647" s="28"/>
      <c r="K1647" s="28"/>
      <c r="L1647" s="28"/>
      <c r="M1647" s="28"/>
      <c r="N1647" s="11"/>
    </row>
    <row r="1648" spans="1:14" ht="15.12" thickBot="1" customHeight="1">
      <c r="A1648" s="11"/>
      <c r="B1648" s="11"/>
      <c r="C1648" s="11"/>
      <c r="D1648" s="11"/>
      <c r="E1648" s="30"/>
      <c r="F1648" s="32" t="s">
        <v>3748</v>
      </c>
      <c r="G1648" s="32" t="s">
        <v>3749</v>
      </c>
      <c r="H1648" s="32" t="s">
        <v>3750</v>
      </c>
      <c r="I1648" s="32" t="s">
        <v>3751</v>
      </c>
      <c r="J1648" s="32" t="s">
        <v>3752</v>
      </c>
      <c r="K1648" s="32" t="s">
        <v>3753</v>
      </c>
      <c r="L1648" s="11"/>
      <c r="M1648" s="11"/>
      <c r="N1648" s="11"/>
    </row>
    <row r="1649" spans="1:14" ht="15.12" thickBot="1" customHeight="1">
      <c r="A1649" s="11"/>
      <c r="B1649" s="11"/>
      <c r="C1649" s="11"/>
      <c r="D1649" s="33"/>
      <c r="E1649" s="34"/>
      <c r="F1649" s="35"/>
      <c r="G1649" s="36"/>
      <c r="H1649" s="36"/>
      <c r="I1649" s="36">
        <v>234.50</v>
      </c>
      <c r="J1649" s="38">
        <f ca="1">ROUND(I1649,2)</f>
        <v>0</v>
      </c>
      <c r="K1649" s="40">
        <f ca="1">SUM(J1649:J1649)</f>
        <v>0</v>
      </c>
      <c r="L1649" s="11"/>
      <c r="M1649" s="11"/>
      <c r="N1649" s="11"/>
    </row>
    <row r="1650" spans="1:14" ht="15.48" thickBot="1" customHeight="1">
      <c r="A1650" s="17" t="s">
        <v>3754</v>
      </c>
      <c r="B1650" s="9" t="s">
        <v>3755</v>
      </c>
      <c r="C1650" s="9" t="s">
        <v>3756</v>
      </c>
      <c r="D1650" s="28" t="s">
        <v>3757</v>
      </c>
      <c r="E1650" s="28"/>
      <c r="F1650" s="28"/>
      <c r="G1650" s="28"/>
      <c r="H1650" s="28"/>
      <c r="I1650" s="28"/>
      <c r="J1650" s="28"/>
      <c r="K1650" s="29">
        <f ca="1">SUM(K1653:K1674)</f>
        <v>0</v>
      </c>
      <c r="L1650" s="29">
        <f ca="1">ROUND(5.72*(1+M2/100),2)</f>
        <v>0</v>
      </c>
      <c r="M1650" s="29">
        <f ca="1">ROUND(K1650*L1650,2)</f>
        <v>0</v>
      </c>
      <c r="N1650" s="11"/>
    </row>
    <row r="1651" spans="1:14" ht="86.04" thickBot="1" customHeight="1">
      <c r="A1651" s="11"/>
      <c r="B1651" s="11"/>
      <c r="C1651" s="11"/>
      <c r="D1651" s="28" t="s">
        <v>3758</v>
      </c>
      <c r="E1651" s="28"/>
      <c r="F1651" s="28"/>
      <c r="G1651" s="28"/>
      <c r="H1651" s="28"/>
      <c r="I1651" s="28"/>
      <c r="J1651" s="28"/>
      <c r="K1651" s="28"/>
      <c r="L1651" s="28"/>
      <c r="M1651" s="28"/>
      <c r="N1651" s="11"/>
    </row>
    <row r="1652" spans="1:14" ht="30.60" thickBot="1" customHeight="1">
      <c r="A1652" s="11"/>
      <c r="B1652" s="11"/>
      <c r="C1652" s="11"/>
      <c r="D1652" s="11"/>
      <c r="E1652" s="30" t="s">
        <v>3759</v>
      </c>
      <c r="F1652" s="32" t="s">
        <v>3760</v>
      </c>
      <c r="G1652" s="32" t="s">
        <v>3761</v>
      </c>
      <c r="H1652" s="32" t="s">
        <v>3762</v>
      </c>
      <c r="I1652" s="32" t="s">
        <v>3763</v>
      </c>
      <c r="J1652" s="32" t="s">
        <v>3764</v>
      </c>
      <c r="K1652" s="32" t="s">
        <v>3765</v>
      </c>
      <c r="L1652" s="11"/>
      <c r="M1652" s="11"/>
      <c r="N1652" s="11"/>
    </row>
    <row r="1653" spans="1:14" ht="21.36" thickBot="1" customHeight="1">
      <c r="A1653" s="11"/>
      <c r="B1653" s="11"/>
      <c r="C1653" s="11"/>
      <c r="D1653" s="33"/>
      <c r="E1653" s="34" t="s">
        <v>3766</v>
      </c>
      <c r="F1653" s="35">
        <v>6</v>
      </c>
      <c r="G1653" s="36">
        <v>0.80</v>
      </c>
      <c r="H1653" s="36">
        <v>0.55</v>
      </c>
      <c r="I1653" s="36">
        <v>0.80</v>
      </c>
      <c r="J1653" s="38">
        <f ca="1">ROUND(F1653*G1653*H1653*I1653,2)</f>
        <v>0</v>
      </c>
      <c r="K1653" s="49"/>
      <c r="L1653" s="11"/>
      <c r="M1653" s="11"/>
      <c r="N1653" s="11"/>
    </row>
    <row r="1654" spans="1:14" ht="21.36" thickBot="1" customHeight="1">
      <c r="A1654" s="11"/>
      <c r="B1654" s="11"/>
      <c r="C1654" s="11"/>
      <c r="D1654" s="33"/>
      <c r="E1654" s="9" t="s">
        <v>3767</v>
      </c>
      <c r="F1654" s="7">
        <v>6</v>
      </c>
      <c r="G1654" s="29">
        <v>1.00</v>
      </c>
      <c r="H1654" s="29">
        <v>1.00</v>
      </c>
      <c r="I1654" s="29">
        <v>0.80</v>
      </c>
      <c r="J1654" s="37">
        <f ca="1">ROUND(F1654*G1654*H1654*I1654,2)</f>
        <v>0</v>
      </c>
      <c r="K1654" s="11"/>
      <c r="L1654" s="11"/>
      <c r="M1654" s="11"/>
      <c r="N1654" s="11"/>
    </row>
    <row r="1655" spans="1:14" ht="15.12" thickBot="1" customHeight="1">
      <c r="A1655" s="11"/>
      <c r="B1655" s="11"/>
      <c r="C1655" s="11"/>
      <c r="D1655" s="33"/>
      <c r="E1655" s="9" t="s">
        <v>3768</v>
      </c>
      <c r="F1655" s="7">
        <v>4</v>
      </c>
      <c r="G1655" s="29">
        <v>1.20</v>
      </c>
      <c r="H1655" s="29">
        <v>1.20</v>
      </c>
      <c r="I1655" s="29">
        <v>0.80</v>
      </c>
      <c r="J1655" s="37">
        <f ca="1">ROUND(F1655*G1655*H1655*I1655,2)</f>
        <v>0</v>
      </c>
      <c r="K1655" s="11"/>
      <c r="L1655" s="11"/>
      <c r="M1655" s="11"/>
      <c r="N1655" s="11"/>
    </row>
    <row r="1656" spans="1:14" ht="15.12" thickBot="1" customHeight="1">
      <c r="A1656" s="11"/>
      <c r="B1656" s="11"/>
      <c r="C1656" s="11"/>
      <c r="D1656" s="33"/>
      <c r="E1656" s="9" t="s">
        <v>3769</v>
      </c>
      <c r="F1656" s="7">
        <v>1</v>
      </c>
      <c r="G1656" s="29">
        <v>0.80</v>
      </c>
      <c r="H1656" s="29">
        <v>0.80</v>
      </c>
      <c r="I1656" s="29">
        <v>0.80</v>
      </c>
      <c r="J1656" s="37">
        <f ca="1">ROUND(F1656*G1656*H1656*I1656,2)</f>
        <v>0</v>
      </c>
      <c r="K1656" s="11"/>
      <c r="L1656" s="11"/>
      <c r="M1656" s="11"/>
      <c r="N1656" s="11"/>
    </row>
    <row r="1657" spans="1:14" ht="15.12" thickBot="1" customHeight="1">
      <c r="A1657" s="11"/>
      <c r="B1657" s="11"/>
      <c r="C1657" s="11"/>
      <c r="D1657" s="33"/>
      <c r="E1657" s="9" t="s">
        <v>3770</v>
      </c>
      <c r="F1657" s="7">
        <v>1.05</v>
      </c>
      <c r="G1657" s="29"/>
      <c r="H1657" s="29"/>
      <c r="I1657" s="29"/>
      <c r="J1657" s="37">
        <f ca="1">SUM(J1653:J1656)</f>
        <v>0</v>
      </c>
      <c r="K1657" s="29">
        <f ca="1">ROUND(F1657*J1657,2)</f>
        <v>0</v>
      </c>
      <c r="L1657" s="11"/>
      <c r="M1657" s="11"/>
      <c r="N1657" s="11"/>
    </row>
    <row r="1658" spans="1:14" ht="21.36" thickBot="1" customHeight="1">
      <c r="A1658" s="11"/>
      <c r="B1658" s="11"/>
      <c r="C1658" s="11"/>
      <c r="D1658" s="11"/>
      <c r="E1658" s="30" t="s">
        <v>3771</v>
      </c>
      <c r="F1658" s="32" t="s">
        <v>3772</v>
      </c>
      <c r="G1658" s="32" t="s">
        <v>3773</v>
      </c>
      <c r="H1658" s="32" t="s">
        <v>3774</v>
      </c>
      <c r="I1658" s="32" t="s">
        <v>3775</v>
      </c>
      <c r="J1658" s="32" t="s">
        <v>3776</v>
      </c>
      <c r="K1658" s="32" t="s">
        <v>3777</v>
      </c>
      <c r="L1658" s="11"/>
      <c r="M1658" s="11"/>
      <c r="N1658" s="11"/>
    </row>
    <row r="1659" spans="1:14" ht="15.12" thickBot="1" customHeight="1">
      <c r="A1659" s="11"/>
      <c r="B1659" s="11"/>
      <c r="C1659" s="11"/>
      <c r="D1659" s="33"/>
      <c r="E1659" s="34" t="s">
        <v>3778</v>
      </c>
      <c r="F1659" s="35"/>
      <c r="G1659" s="36"/>
      <c r="H1659" s="36"/>
      <c r="I1659" s="36"/>
      <c r="J1659" s="50" t="s">
        <v>3779</v>
      </c>
      <c r="K1659" s="49"/>
      <c r="L1659" s="11"/>
      <c r="M1659" s="11"/>
      <c r="N1659" s="11"/>
    </row>
    <row r="1660" spans="1:14" ht="15.12" thickBot="1" customHeight="1">
      <c r="A1660" s="11"/>
      <c r="B1660" s="11"/>
      <c r="C1660" s="11"/>
      <c r="D1660" s="33"/>
      <c r="E1660" s="9" t="s">
        <v>3780</v>
      </c>
      <c r="F1660" s="7">
        <v>3</v>
      </c>
      <c r="G1660" s="29">
        <v>3.20</v>
      </c>
      <c r="H1660" s="29">
        <v>0.40</v>
      </c>
      <c r="I1660" s="29">
        <v>0.60</v>
      </c>
      <c r="J1660" s="37">
        <f ca="1">ROUND(F1660*G1660*H1660*I1660,2)</f>
        <v>0</v>
      </c>
      <c r="K1660" s="11"/>
      <c r="L1660" s="11"/>
      <c r="M1660" s="11"/>
      <c r="N1660" s="11"/>
    </row>
    <row r="1661" spans="1:14" ht="15.12" thickBot="1" customHeight="1">
      <c r="A1661" s="11"/>
      <c r="B1661" s="11"/>
      <c r="C1661" s="11"/>
      <c r="D1661" s="33"/>
      <c r="E1661" s="9"/>
      <c r="F1661" s="7">
        <v>2</v>
      </c>
      <c r="G1661" s="29">
        <v>3.60</v>
      </c>
      <c r="H1661" s="29">
        <v>0.40</v>
      </c>
      <c r="I1661" s="29">
        <v>0.60</v>
      </c>
      <c r="J1661" s="37">
        <f ca="1">ROUND(F1661*G1661*H1661*I1661,2)</f>
        <v>0</v>
      </c>
      <c r="K1661" s="11"/>
      <c r="L1661" s="11"/>
      <c r="M1661" s="11"/>
      <c r="N1661" s="11"/>
    </row>
    <row r="1662" spans="1:14" ht="15.12" thickBot="1" customHeight="1">
      <c r="A1662" s="11"/>
      <c r="B1662" s="11"/>
      <c r="C1662" s="11"/>
      <c r="D1662" s="33"/>
      <c r="E1662" s="9"/>
      <c r="F1662" s="7">
        <v>1</v>
      </c>
      <c r="G1662" s="29">
        <v>4.11</v>
      </c>
      <c r="H1662" s="29">
        <v>0.40</v>
      </c>
      <c r="I1662" s="29">
        <v>0.60</v>
      </c>
      <c r="J1662" s="37">
        <f ca="1">ROUND(F1662*G1662*H1662*I1662,2)</f>
        <v>0</v>
      </c>
      <c r="K1662" s="11"/>
      <c r="L1662" s="11"/>
      <c r="M1662" s="11"/>
      <c r="N1662" s="11"/>
    </row>
    <row r="1663" spans="1:14" ht="15.12" thickBot="1" customHeight="1">
      <c r="A1663" s="11"/>
      <c r="B1663" s="11"/>
      <c r="C1663" s="11"/>
      <c r="D1663" s="33"/>
      <c r="E1663" s="9" t="s">
        <v>3781</v>
      </c>
      <c r="F1663" s="7">
        <v>3</v>
      </c>
      <c r="G1663" s="29">
        <v>3.20</v>
      </c>
      <c r="H1663" s="29">
        <v>0.40</v>
      </c>
      <c r="I1663" s="29">
        <v>0.60</v>
      </c>
      <c r="J1663" s="37">
        <f ca="1">ROUND(F1663*G1663*H1663*I1663,2)</f>
        <v>0</v>
      </c>
      <c r="K1663" s="11"/>
      <c r="L1663" s="11"/>
      <c r="M1663" s="11"/>
      <c r="N1663" s="11"/>
    </row>
    <row r="1664" spans="1:14" ht="15.12" thickBot="1" customHeight="1">
      <c r="A1664" s="11"/>
      <c r="B1664" s="11"/>
      <c r="C1664" s="11"/>
      <c r="D1664" s="33"/>
      <c r="E1664" s="9"/>
      <c r="F1664" s="7"/>
      <c r="G1664" s="29"/>
      <c r="H1664" s="29"/>
      <c r="I1664" s="29"/>
      <c r="J1664" s="31" t="s">
        <v>3782</v>
      </c>
      <c r="K1664" s="11"/>
      <c r="L1664" s="11"/>
      <c r="M1664" s="11"/>
      <c r="N1664" s="11"/>
    </row>
    <row r="1665" spans="1:14" ht="15.12" thickBot="1" customHeight="1">
      <c r="A1665" s="11"/>
      <c r="B1665" s="11"/>
      <c r="C1665" s="11"/>
      <c r="D1665" s="33"/>
      <c r="E1665" s="9" t="s">
        <v>3783</v>
      </c>
      <c r="F1665" s="7">
        <v>5</v>
      </c>
      <c r="G1665" s="29">
        <v>1.40</v>
      </c>
      <c r="H1665" s="29">
        <v>0.40</v>
      </c>
      <c r="I1665" s="29">
        <v>0.70</v>
      </c>
      <c r="J1665" s="37">
        <f ca="1">ROUND(F1665*G1665*H1665*I1665,2)</f>
        <v>0</v>
      </c>
      <c r="K1665" s="11"/>
      <c r="L1665" s="11"/>
      <c r="M1665" s="11"/>
      <c r="N1665" s="11"/>
    </row>
    <row r="1666" spans="1:14" ht="15.12" thickBot="1" customHeight="1">
      <c r="A1666" s="11"/>
      <c r="B1666" s="11"/>
      <c r="C1666" s="11"/>
      <c r="D1666" s="33"/>
      <c r="E1666" s="9"/>
      <c r="F1666" s="7">
        <v>1</v>
      </c>
      <c r="G1666" s="29">
        <v>1.70</v>
      </c>
      <c r="H1666" s="29">
        <v>0.40</v>
      </c>
      <c r="I1666" s="29">
        <v>0.70</v>
      </c>
      <c r="J1666" s="37">
        <f ca="1">ROUND(F1666*G1666*H1666*I1666,2)</f>
        <v>0</v>
      </c>
      <c r="K1666" s="11"/>
      <c r="L1666" s="11"/>
      <c r="M1666" s="11"/>
      <c r="N1666" s="11"/>
    </row>
    <row r="1667" spans="1:14" ht="15.12" thickBot="1" customHeight="1">
      <c r="A1667" s="11"/>
      <c r="B1667" s="11"/>
      <c r="C1667" s="11"/>
      <c r="D1667" s="33"/>
      <c r="E1667" s="9"/>
      <c r="F1667" s="7">
        <v>1</v>
      </c>
      <c r="G1667" s="29">
        <v>3.27</v>
      </c>
      <c r="H1667" s="29">
        <v>0.40</v>
      </c>
      <c r="I1667" s="29">
        <v>0.70</v>
      </c>
      <c r="J1667" s="37">
        <f ca="1">ROUND(F1667*G1667*H1667*I1667,2)</f>
        <v>0</v>
      </c>
      <c r="K1667" s="11"/>
      <c r="L1667" s="11"/>
      <c r="M1667" s="11"/>
      <c r="N1667" s="11"/>
    </row>
    <row r="1668" spans="1:14" ht="15.12" thickBot="1" customHeight="1">
      <c r="A1668" s="11"/>
      <c r="B1668" s="11"/>
      <c r="C1668" s="11"/>
      <c r="D1668" s="33"/>
      <c r="E1668" s="9" t="s">
        <v>3784</v>
      </c>
      <c r="F1668" s="7">
        <v>1.05</v>
      </c>
      <c r="G1668" s="29"/>
      <c r="H1668" s="29"/>
      <c r="I1668" s="29"/>
      <c r="J1668" s="37">
        <f ca="1">SUM(J1659:J1667)</f>
        <v>0</v>
      </c>
      <c r="K1668" s="29">
        <f ca="1">ROUND(F1668*J1668,2)</f>
        <v>0</v>
      </c>
      <c r="L1668" s="11"/>
      <c r="M1668" s="11"/>
      <c r="N1668" s="11"/>
    </row>
    <row r="1669" spans="1:14" ht="15.12" thickBot="1" customHeight="1">
      <c r="A1669" s="11"/>
      <c r="B1669" s="11"/>
      <c r="C1669" s="11"/>
      <c r="D1669" s="11"/>
      <c r="E1669" s="30" t="s">
        <v>3785</v>
      </c>
      <c r="F1669" s="32" t="s">
        <v>3786</v>
      </c>
      <c r="G1669" s="32" t="s">
        <v>3787</v>
      </c>
      <c r="H1669" s="32" t="s">
        <v>3788</v>
      </c>
      <c r="I1669" s="32" t="s">
        <v>3789</v>
      </c>
      <c r="J1669" s="32" t="s">
        <v>3790</v>
      </c>
      <c r="K1669" s="32" t="s">
        <v>3791</v>
      </c>
      <c r="L1669" s="11"/>
      <c r="M1669" s="11"/>
      <c r="N1669" s="11"/>
    </row>
    <row r="1670" spans="1:14" ht="15.12" thickBot="1" customHeight="1">
      <c r="A1670" s="11"/>
      <c r="B1670" s="11"/>
      <c r="C1670" s="11"/>
      <c r="D1670" s="33"/>
      <c r="E1670" s="34"/>
      <c r="F1670" s="35">
        <v>1</v>
      </c>
      <c r="G1670" s="36"/>
      <c r="H1670" s="36">
        <v>0.20</v>
      </c>
      <c r="I1670" s="36">
        <v>130.00</v>
      </c>
      <c r="J1670" s="38">
        <f ca="1">ROUND(F1670*H1670*I1670,2)</f>
        <v>0</v>
      </c>
      <c r="K1670" s="49"/>
      <c r="L1670" s="11"/>
      <c r="M1670" s="11"/>
      <c r="N1670" s="11"/>
    </row>
    <row r="1671" spans="1:14" ht="30.60" thickBot="1" customHeight="1">
      <c r="A1671" s="11"/>
      <c r="B1671" s="11"/>
      <c r="C1671" s="11"/>
      <c r="D1671" s="33"/>
      <c r="E1671" s="9" t="s">
        <v>3792</v>
      </c>
      <c r="F1671" s="7">
        <v>1</v>
      </c>
      <c r="G1671" s="29"/>
      <c r="H1671" s="29">
        <v>0.50</v>
      </c>
      <c r="I1671" s="29">
        <v>45.00</v>
      </c>
      <c r="J1671" s="37">
        <f ca="1">ROUND(F1671*H1671*I1671,2)</f>
        <v>0</v>
      </c>
      <c r="K1671" s="11"/>
      <c r="L1671" s="11"/>
      <c r="M1671" s="11"/>
      <c r="N1671" s="11"/>
    </row>
    <row r="1672" spans="1:14" ht="15.12" thickBot="1" customHeight="1">
      <c r="A1672" s="11"/>
      <c r="B1672" s="11"/>
      <c r="C1672" s="11"/>
      <c r="D1672" s="33"/>
      <c r="E1672" s="9" t="s">
        <v>3793</v>
      </c>
      <c r="F1672" s="7">
        <v>1</v>
      </c>
      <c r="G1672" s="29"/>
      <c r="H1672" s="29">
        <v>0.15</v>
      </c>
      <c r="I1672" s="29">
        <v>92.00</v>
      </c>
      <c r="J1672" s="37">
        <f ca="1">ROUND(F1672*H1672*I1672,2)</f>
        <v>0</v>
      </c>
      <c r="K1672" s="39">
        <f ca="1">SUM(J1670:J1672)</f>
        <v>0</v>
      </c>
      <c r="L1672" s="11"/>
      <c r="M1672" s="11"/>
      <c r="N1672" s="11"/>
    </row>
    <row r="1673" spans="1:14" ht="21.36" thickBot="1" customHeight="1">
      <c r="A1673" s="11"/>
      <c r="B1673" s="11"/>
      <c r="C1673" s="11"/>
      <c r="D1673" s="11"/>
      <c r="E1673" s="30" t="s">
        <v>3794</v>
      </c>
      <c r="F1673" s="32" t="s">
        <v>3795</v>
      </c>
      <c r="G1673" s="32" t="s">
        <v>3796</v>
      </c>
      <c r="H1673" s="32" t="s">
        <v>3797</v>
      </c>
      <c r="I1673" s="32" t="s">
        <v>3798</v>
      </c>
      <c r="J1673" s="32" t="s">
        <v>3799</v>
      </c>
      <c r="K1673" s="32" t="s">
        <v>3800</v>
      </c>
      <c r="L1673" s="11"/>
      <c r="M1673" s="11"/>
      <c r="N1673" s="11"/>
    </row>
    <row r="1674" spans="1:14" ht="15.12" thickBot="1" customHeight="1">
      <c r="A1674" s="11"/>
      <c r="B1674" s="11"/>
      <c r="C1674" s="11"/>
      <c r="D1674" s="33"/>
      <c r="E1674" s="34"/>
      <c r="F1674" s="35"/>
      <c r="G1674" s="36"/>
      <c r="H1674" s="36">
        <v>62.30</v>
      </c>
      <c r="I1674" s="36">
        <v>1.50</v>
      </c>
      <c r="J1674" s="38">
        <f ca="1">ROUND(H1674*I1674,2)</f>
        <v>0</v>
      </c>
      <c r="K1674" s="40">
        <f ca="1">SUM(J1674:J1674)</f>
        <v>0</v>
      </c>
      <c r="L1674" s="11"/>
      <c r="M1674" s="11"/>
      <c r="N1674" s="11"/>
    </row>
    <row r="1675" spans="1:14" ht="15.48" thickBot="1" customHeight="1">
      <c r="A1675" s="41"/>
      <c r="B1675" s="41"/>
      <c r="C1675" s="41"/>
      <c r="D1675" s="42" t="s">
        <v>3801</v>
      </c>
      <c r="E1675" s="43"/>
      <c r="F1675" s="43"/>
      <c r="G1675" s="43"/>
      <c r="H1675" s="43"/>
      <c r="I1675" s="43"/>
      <c r="J1675" s="43"/>
      <c r="K1675" s="43"/>
      <c r="L1675" s="44">
        <f ca="1">M1642+M1646+M1650</f>
        <v>0</v>
      </c>
      <c r="M1675" s="44">
        <f ca="1">ROUND(L1675,2)</f>
        <v>0</v>
      </c>
      <c r="N1675" s="11"/>
    </row>
    <row r="1676" spans="1:14" ht="15.48" thickBot="1" customHeight="1">
      <c r="A1676" s="45" t="s">
        <v>3802</v>
      </c>
      <c r="B1676" s="45" t="s">
        <v>3803</v>
      </c>
      <c r="C1676" s="46"/>
      <c r="D1676" s="47" t="s">
        <v>3804</v>
      </c>
      <c r="E1676" s="47"/>
      <c r="F1676" s="47"/>
      <c r="G1676" s="47"/>
      <c r="H1676" s="47"/>
      <c r="I1676" s="47"/>
      <c r="J1676" s="47"/>
      <c r="K1676" s="46"/>
      <c r="L1676" s="48">
        <f ca="1">L1738</f>
        <v>0</v>
      </c>
      <c r="M1676" s="48">
        <f ca="1">ROUND(L1676,2)</f>
        <v>0</v>
      </c>
      <c r="N1676" s="11"/>
    </row>
    <row r="1677" spans="1:14" ht="15.48" thickBot="1" customHeight="1">
      <c r="A1677" s="17" t="s">
        <v>3805</v>
      </c>
      <c r="B1677" s="9" t="s">
        <v>3806</v>
      </c>
      <c r="C1677" s="9" t="s">
        <v>3807</v>
      </c>
      <c r="D1677" s="28" t="s">
        <v>3808</v>
      </c>
      <c r="E1677" s="28"/>
      <c r="F1677" s="28"/>
      <c r="G1677" s="28"/>
      <c r="H1677" s="28"/>
      <c r="I1677" s="28"/>
      <c r="J1677" s="28"/>
      <c r="K1677" s="29">
        <f ca="1">SUM(K1680:K1681)</f>
        <v>0</v>
      </c>
      <c r="L1677" s="29">
        <f ca="1">ROUND(367.00*(1+M2/100),2)</f>
        <v>0</v>
      </c>
      <c r="M1677" s="29">
        <f ca="1">ROUND(K1677*L1677,2)</f>
        <v>0</v>
      </c>
      <c r="N1677" s="11"/>
    </row>
    <row r="1678" spans="1:14" ht="12.12" thickBot="1" customHeight="1">
      <c r="A1678" s="11"/>
      <c r="B1678" s="11"/>
      <c r="C1678" s="11"/>
      <c r="D1678" s="28" t="s">
        <v>3809</v>
      </c>
      <c r="E1678" s="28"/>
      <c r="F1678" s="28"/>
      <c r="G1678" s="28"/>
      <c r="H1678" s="28"/>
      <c r="I1678" s="28"/>
      <c r="J1678" s="28"/>
      <c r="K1678" s="28"/>
      <c r="L1678" s="28"/>
      <c r="M1678" s="28"/>
      <c r="N1678" s="11"/>
    </row>
    <row r="1679" spans="1:14" ht="15.12" thickBot="1" customHeight="1">
      <c r="A1679" s="11"/>
      <c r="B1679" s="11"/>
      <c r="C1679" s="11"/>
      <c r="D1679" s="11"/>
      <c r="E1679" s="30"/>
      <c r="F1679" s="32" t="s">
        <v>3810</v>
      </c>
      <c r="G1679" s="32" t="s">
        <v>3811</v>
      </c>
      <c r="H1679" s="32" t="s">
        <v>3812</v>
      </c>
      <c r="I1679" s="32" t="s">
        <v>3813</v>
      </c>
      <c r="J1679" s="32" t="s">
        <v>3814</v>
      </c>
      <c r="K1679" s="32" t="s">
        <v>3815</v>
      </c>
      <c r="L1679" s="11"/>
      <c r="M1679" s="11"/>
      <c r="N1679" s="11"/>
    </row>
    <row r="1680" spans="1:14" ht="15.12" thickBot="1" customHeight="1">
      <c r="A1680" s="11"/>
      <c r="B1680" s="11"/>
      <c r="C1680" s="11"/>
      <c r="D1680" s="33"/>
      <c r="E1680" s="34"/>
      <c r="F1680" s="35">
        <v>1</v>
      </c>
      <c r="G1680" s="36">
        <v>3.40</v>
      </c>
      <c r="H1680" s="36"/>
      <c r="I1680" s="36">
        <v>2.30</v>
      </c>
      <c r="J1680" s="38">
        <f ca="1">ROUND(F1680*G1680*I1680,2)</f>
        <v>0</v>
      </c>
      <c r="K1680" s="49"/>
      <c r="L1680" s="11"/>
      <c r="M1680" s="11"/>
      <c r="N1680" s="11"/>
    </row>
    <row r="1681" spans="1:14" ht="15.12" thickBot="1" customHeight="1">
      <c r="A1681" s="11"/>
      <c r="B1681" s="11"/>
      <c r="C1681" s="11"/>
      <c r="D1681" s="33"/>
      <c r="E1681" s="9"/>
      <c r="F1681" s="7">
        <v>1</v>
      </c>
      <c r="G1681" s="29">
        <v>1.50</v>
      </c>
      <c r="H1681" s="29"/>
      <c r="I1681" s="29">
        <v>2.50</v>
      </c>
      <c r="J1681" s="37">
        <f ca="1">ROUND(F1681*G1681*I1681,2)</f>
        <v>0</v>
      </c>
      <c r="K1681" s="39">
        <f ca="1">SUM(J1680:J1681)</f>
        <v>0</v>
      </c>
      <c r="L1681" s="11"/>
      <c r="M1681" s="11"/>
      <c r="N1681" s="11"/>
    </row>
    <row r="1682" spans="1:14" ht="15.48" thickBot="1" customHeight="1">
      <c r="A1682" s="17" t="s">
        <v>3816</v>
      </c>
      <c r="B1682" s="9" t="s">
        <v>3817</v>
      </c>
      <c r="C1682" s="9" t="s">
        <v>3818</v>
      </c>
      <c r="D1682" s="28" t="s">
        <v>3819</v>
      </c>
      <c r="E1682" s="28"/>
      <c r="F1682" s="28"/>
      <c r="G1682" s="28"/>
      <c r="H1682" s="28"/>
      <c r="I1682" s="28"/>
      <c r="J1682" s="28"/>
      <c r="K1682" s="29">
        <f ca="1">SUM(K1685:K1685)</f>
        <v>0</v>
      </c>
      <c r="L1682" s="29">
        <f ca="1">ROUND(1387.47*(1+M2/100),2)</f>
        <v>0</v>
      </c>
      <c r="M1682" s="29">
        <f ca="1">ROUND(K1682*L1682,2)</f>
        <v>0</v>
      </c>
      <c r="N1682" s="11"/>
    </row>
    <row r="1683" spans="1:14" ht="67.56" thickBot="1" customHeight="1">
      <c r="A1683" s="11"/>
      <c r="B1683" s="11"/>
      <c r="C1683" s="11"/>
      <c r="D1683" s="28" t="s">
        <v>3820</v>
      </c>
      <c r="E1683" s="28"/>
      <c r="F1683" s="28"/>
      <c r="G1683" s="28"/>
      <c r="H1683" s="28"/>
      <c r="I1683" s="28"/>
      <c r="J1683" s="28"/>
      <c r="K1683" s="28"/>
      <c r="L1683" s="28"/>
      <c r="M1683" s="28"/>
      <c r="N1683" s="11"/>
    </row>
    <row r="1684" spans="1:14" ht="15.12" thickBot="1" customHeight="1">
      <c r="A1684" s="11"/>
      <c r="B1684" s="11"/>
      <c r="C1684" s="11"/>
      <c r="D1684" s="11"/>
      <c r="E1684" s="30"/>
      <c r="F1684" s="32" t="s">
        <v>3821</v>
      </c>
      <c r="G1684" s="32" t="s">
        <v>3822</v>
      </c>
      <c r="H1684" s="32" t="s">
        <v>3823</v>
      </c>
      <c r="I1684" s="32" t="s">
        <v>3824</v>
      </c>
      <c r="J1684" s="32" t="s">
        <v>3825</v>
      </c>
      <c r="K1684" s="32" t="s">
        <v>3826</v>
      </c>
      <c r="L1684" s="11"/>
      <c r="M1684" s="11"/>
      <c r="N1684" s="11"/>
    </row>
    <row r="1685" spans="1:14" ht="15.12" thickBot="1" customHeight="1">
      <c r="A1685" s="11"/>
      <c r="B1685" s="11"/>
      <c r="C1685" s="11"/>
      <c r="D1685" s="33"/>
      <c r="E1685" s="34"/>
      <c r="F1685" s="35">
        <v>1</v>
      </c>
      <c r="G1685" s="36"/>
      <c r="H1685" s="36"/>
      <c r="I1685" s="36"/>
      <c r="J1685" s="38">
        <f ca="1">ROUND(F1685,2)</f>
        <v>0</v>
      </c>
      <c r="K1685" s="40">
        <f ca="1">SUM(J1685:J1685)</f>
        <v>0</v>
      </c>
      <c r="L1685" s="11"/>
      <c r="M1685" s="11"/>
      <c r="N1685" s="11"/>
    </row>
    <row r="1686" spans="1:14" ht="15.48" thickBot="1" customHeight="1">
      <c r="A1686" s="17" t="s">
        <v>3827</v>
      </c>
      <c r="B1686" s="9" t="s">
        <v>3828</v>
      </c>
      <c r="C1686" s="9" t="s">
        <v>3829</v>
      </c>
      <c r="D1686" s="28" t="s">
        <v>3830</v>
      </c>
      <c r="E1686" s="28"/>
      <c r="F1686" s="28"/>
      <c r="G1686" s="28"/>
      <c r="H1686" s="28"/>
      <c r="I1686" s="28"/>
      <c r="J1686" s="28"/>
      <c r="K1686" s="29">
        <f ca="1">SUM(K1689:K1689)</f>
        <v>0</v>
      </c>
      <c r="L1686" s="29">
        <f ca="1">ROUND(1877.00*(1+M2/100),2)</f>
        <v>0</v>
      </c>
      <c r="M1686" s="29">
        <f ca="1">ROUND(K1686*L1686,2)</f>
        <v>0</v>
      </c>
      <c r="N1686" s="11"/>
    </row>
    <row r="1687" spans="1:14" ht="21.36" thickBot="1" customHeight="1">
      <c r="A1687" s="11"/>
      <c r="B1687" s="11"/>
      <c r="C1687" s="11"/>
      <c r="D1687" s="28" t="s">
        <v>3831</v>
      </c>
      <c r="E1687" s="28"/>
      <c r="F1687" s="28"/>
      <c r="G1687" s="28"/>
      <c r="H1687" s="28"/>
      <c r="I1687" s="28"/>
      <c r="J1687" s="28"/>
      <c r="K1687" s="28"/>
      <c r="L1687" s="28"/>
      <c r="M1687" s="28"/>
      <c r="N1687" s="11"/>
    </row>
    <row r="1688" spans="1:14" ht="15.12" thickBot="1" customHeight="1">
      <c r="A1688" s="11"/>
      <c r="B1688" s="11"/>
      <c r="C1688" s="11"/>
      <c r="D1688" s="11"/>
      <c r="E1688" s="30"/>
      <c r="F1688" s="32" t="s">
        <v>3832</v>
      </c>
      <c r="G1688" s="32" t="s">
        <v>3833</v>
      </c>
      <c r="H1688" s="32" t="s">
        <v>3834</v>
      </c>
      <c r="I1688" s="32" t="s">
        <v>3835</v>
      </c>
      <c r="J1688" s="32" t="s">
        <v>3836</v>
      </c>
      <c r="K1688" s="32" t="s">
        <v>3837</v>
      </c>
      <c r="L1688" s="11"/>
      <c r="M1688" s="11"/>
      <c r="N1688" s="11"/>
    </row>
    <row r="1689" spans="1:14" ht="15.12" thickBot="1" customHeight="1">
      <c r="A1689" s="11"/>
      <c r="B1689" s="11"/>
      <c r="C1689" s="11"/>
      <c r="D1689" s="33"/>
      <c r="E1689" s="34"/>
      <c r="F1689" s="35">
        <v>1</v>
      </c>
      <c r="G1689" s="36"/>
      <c r="H1689" s="36"/>
      <c r="I1689" s="36"/>
      <c r="J1689" s="38">
        <f ca="1">ROUND(F1689,2)</f>
        <v>0</v>
      </c>
      <c r="K1689" s="40">
        <f ca="1">SUM(J1689:J1689)</f>
        <v>0</v>
      </c>
      <c r="L1689" s="11"/>
      <c r="M1689" s="11"/>
      <c r="N1689" s="11"/>
    </row>
    <row r="1690" spans="1:14" ht="15.48" thickBot="1" customHeight="1">
      <c r="A1690" s="17" t="s">
        <v>3838</v>
      </c>
      <c r="B1690" s="9" t="s">
        <v>3839</v>
      </c>
      <c r="C1690" s="9" t="s">
        <v>3840</v>
      </c>
      <c r="D1690" s="28" t="s">
        <v>3841</v>
      </c>
      <c r="E1690" s="28"/>
      <c r="F1690" s="28"/>
      <c r="G1690" s="28"/>
      <c r="H1690" s="28"/>
      <c r="I1690" s="28"/>
      <c r="J1690" s="28"/>
      <c r="K1690" s="29">
        <f ca="1">SUM(K1693:K1693)</f>
        <v>0</v>
      </c>
      <c r="L1690" s="29">
        <f ca="1">ROUND(207.00*(1+M2/100),2)</f>
        <v>0</v>
      </c>
      <c r="M1690" s="29">
        <f ca="1">ROUND(K1690*L1690,2)</f>
        <v>0</v>
      </c>
      <c r="N1690" s="11"/>
    </row>
    <row r="1691" spans="1:14" ht="12.12" thickBot="1" customHeight="1">
      <c r="A1691" s="11"/>
      <c r="B1691" s="11"/>
      <c r="C1691" s="11"/>
      <c r="D1691" s="28" t="s">
        <v>3842</v>
      </c>
      <c r="E1691" s="28"/>
      <c r="F1691" s="28"/>
      <c r="G1691" s="28"/>
      <c r="H1691" s="28"/>
      <c r="I1691" s="28"/>
      <c r="J1691" s="28"/>
      <c r="K1691" s="28"/>
      <c r="L1691" s="28"/>
      <c r="M1691" s="28"/>
      <c r="N1691" s="11"/>
    </row>
    <row r="1692" spans="1:14" ht="15.12" thickBot="1" customHeight="1">
      <c r="A1692" s="11"/>
      <c r="B1692" s="11"/>
      <c r="C1692" s="11"/>
      <c r="D1692" s="11"/>
      <c r="E1692" s="30"/>
      <c r="F1692" s="32" t="s">
        <v>3843</v>
      </c>
      <c r="G1692" s="32" t="s">
        <v>3844</v>
      </c>
      <c r="H1692" s="32" t="s">
        <v>3845</v>
      </c>
      <c r="I1692" s="32" t="s">
        <v>3846</v>
      </c>
      <c r="J1692" s="32" t="s">
        <v>3847</v>
      </c>
      <c r="K1692" s="32" t="s">
        <v>3848</v>
      </c>
      <c r="L1692" s="11"/>
      <c r="M1692" s="11"/>
      <c r="N1692" s="11"/>
    </row>
    <row r="1693" spans="1:14" ht="15.12" thickBot="1" customHeight="1">
      <c r="A1693" s="11"/>
      <c r="B1693" s="11"/>
      <c r="C1693" s="11"/>
      <c r="D1693" s="33"/>
      <c r="E1693" s="34"/>
      <c r="F1693" s="35">
        <v>4</v>
      </c>
      <c r="G1693" s="36"/>
      <c r="H1693" s="36"/>
      <c r="I1693" s="36"/>
      <c r="J1693" s="38">
        <f ca="1">ROUND(F1693,2)</f>
        <v>0</v>
      </c>
      <c r="K1693" s="40">
        <f ca="1">SUM(J1693:J1693)</f>
        <v>0</v>
      </c>
      <c r="L1693" s="11"/>
      <c r="M1693" s="11"/>
      <c r="N1693" s="11"/>
    </row>
    <row r="1694" spans="1:14" ht="15.48" thickBot="1" customHeight="1">
      <c r="A1694" s="17" t="s">
        <v>3849</v>
      </c>
      <c r="B1694" s="9" t="s">
        <v>3850</v>
      </c>
      <c r="C1694" s="9" t="s">
        <v>3851</v>
      </c>
      <c r="D1694" s="28" t="s">
        <v>3852</v>
      </c>
      <c r="E1694" s="28"/>
      <c r="F1694" s="28"/>
      <c r="G1694" s="28"/>
      <c r="H1694" s="28"/>
      <c r="I1694" s="28"/>
      <c r="J1694" s="28"/>
      <c r="K1694" s="29">
        <f ca="1">SUM(K1697:K1697)</f>
        <v>0</v>
      </c>
      <c r="L1694" s="29">
        <f ca="1">ROUND(150.00*(1+M2/100),2)</f>
        <v>0</v>
      </c>
      <c r="M1694" s="29">
        <f ca="1">ROUND(K1694*L1694,2)</f>
        <v>0</v>
      </c>
      <c r="N1694" s="11"/>
    </row>
    <row r="1695" spans="1:14" ht="12.12" thickBot="1" customHeight="1">
      <c r="A1695" s="11"/>
      <c r="B1695" s="11"/>
      <c r="C1695" s="11"/>
      <c r="D1695" s="28" t="s">
        <v>3853</v>
      </c>
      <c r="E1695" s="28"/>
      <c r="F1695" s="28"/>
      <c r="G1695" s="28"/>
      <c r="H1695" s="28"/>
      <c r="I1695" s="28"/>
      <c r="J1695" s="28"/>
      <c r="K1695" s="28"/>
      <c r="L1695" s="28"/>
      <c r="M1695" s="28"/>
      <c r="N1695" s="11"/>
    </row>
    <row r="1696" spans="1:14" ht="15.12" thickBot="1" customHeight="1">
      <c r="A1696" s="11"/>
      <c r="B1696" s="11"/>
      <c r="C1696" s="11"/>
      <c r="D1696" s="11"/>
      <c r="E1696" s="30"/>
      <c r="F1696" s="32" t="s">
        <v>3854</v>
      </c>
      <c r="G1696" s="32" t="s">
        <v>3855</v>
      </c>
      <c r="H1696" s="32" t="s">
        <v>3856</v>
      </c>
      <c r="I1696" s="32" t="s">
        <v>3857</v>
      </c>
      <c r="J1696" s="32" t="s">
        <v>3858</v>
      </c>
      <c r="K1696" s="32" t="s">
        <v>3859</v>
      </c>
      <c r="L1696" s="11"/>
      <c r="M1696" s="11"/>
      <c r="N1696" s="11"/>
    </row>
    <row r="1697" spans="1:14" ht="15.12" thickBot="1" customHeight="1">
      <c r="A1697" s="11"/>
      <c r="B1697" s="11"/>
      <c r="C1697" s="11"/>
      <c r="D1697" s="33"/>
      <c r="E1697" s="34"/>
      <c r="F1697" s="35">
        <v>4</v>
      </c>
      <c r="G1697" s="36"/>
      <c r="H1697" s="36"/>
      <c r="I1697" s="36"/>
      <c r="J1697" s="38">
        <f ca="1">ROUND(F1697,2)</f>
        <v>0</v>
      </c>
      <c r="K1697" s="40">
        <f ca="1">SUM(J1697:J1697)</f>
        <v>0</v>
      </c>
      <c r="L1697" s="11"/>
      <c r="M1697" s="11"/>
      <c r="N1697" s="11"/>
    </row>
    <row r="1698" spans="1:14" ht="15.48" thickBot="1" customHeight="1">
      <c r="A1698" s="17" t="s">
        <v>3860</v>
      </c>
      <c r="B1698" s="9" t="s">
        <v>3861</v>
      </c>
      <c r="C1698" s="9" t="s">
        <v>3862</v>
      </c>
      <c r="D1698" s="28" t="s">
        <v>3863</v>
      </c>
      <c r="E1698" s="28"/>
      <c r="F1698" s="28"/>
      <c r="G1698" s="28"/>
      <c r="H1698" s="28"/>
      <c r="I1698" s="28"/>
      <c r="J1698" s="28"/>
      <c r="K1698" s="29">
        <f ca="1">SUM(K1701:K1701)</f>
        <v>0</v>
      </c>
      <c r="L1698" s="29">
        <f ca="1">ROUND(120.00*(1+M2/100),2)</f>
        <v>0</v>
      </c>
      <c r="M1698" s="29">
        <f ca="1">ROUND(K1698*L1698,2)</f>
        <v>0</v>
      </c>
      <c r="N1698" s="11"/>
    </row>
    <row r="1699" spans="1:14" ht="12.12" thickBot="1" customHeight="1">
      <c r="A1699" s="11"/>
      <c r="B1699" s="11"/>
      <c r="C1699" s="11"/>
      <c r="D1699" s="28" t="s">
        <v>3864</v>
      </c>
      <c r="E1699" s="28"/>
      <c r="F1699" s="28"/>
      <c r="G1699" s="28"/>
      <c r="H1699" s="28"/>
      <c r="I1699" s="28"/>
      <c r="J1699" s="28"/>
      <c r="K1699" s="28"/>
      <c r="L1699" s="28"/>
      <c r="M1699" s="28"/>
      <c r="N1699" s="11"/>
    </row>
    <row r="1700" spans="1:14" ht="15.12" thickBot="1" customHeight="1">
      <c r="A1700" s="11"/>
      <c r="B1700" s="11"/>
      <c r="C1700" s="11"/>
      <c r="D1700" s="11"/>
      <c r="E1700" s="30"/>
      <c r="F1700" s="32" t="s">
        <v>3865</v>
      </c>
      <c r="G1700" s="32" t="s">
        <v>3866</v>
      </c>
      <c r="H1700" s="32" t="s">
        <v>3867</v>
      </c>
      <c r="I1700" s="32" t="s">
        <v>3868</v>
      </c>
      <c r="J1700" s="32" t="s">
        <v>3869</v>
      </c>
      <c r="K1700" s="32" t="s">
        <v>3870</v>
      </c>
      <c r="L1700" s="11"/>
      <c r="M1700" s="11"/>
      <c r="N1700" s="11"/>
    </row>
    <row r="1701" spans="1:14" ht="15.12" thickBot="1" customHeight="1">
      <c r="A1701" s="11"/>
      <c r="B1701" s="11"/>
      <c r="C1701" s="11"/>
      <c r="D1701" s="33"/>
      <c r="E1701" s="34" t="s">
        <v>3871</v>
      </c>
      <c r="F1701" s="35">
        <v>8</v>
      </c>
      <c r="G1701" s="36"/>
      <c r="H1701" s="36"/>
      <c r="I1701" s="36"/>
      <c r="J1701" s="38">
        <f ca="1">ROUND(F1701,2)</f>
        <v>0</v>
      </c>
      <c r="K1701" s="40">
        <f ca="1">SUM(J1701:J1701)</f>
        <v>0</v>
      </c>
      <c r="L1701" s="11"/>
      <c r="M1701" s="11"/>
      <c r="N1701" s="11"/>
    </row>
    <row r="1702" spans="1:14" ht="15.48" thickBot="1" customHeight="1">
      <c r="A1702" s="17" t="s">
        <v>3872</v>
      </c>
      <c r="B1702" s="9" t="s">
        <v>3873</v>
      </c>
      <c r="C1702" s="9" t="s">
        <v>3874</v>
      </c>
      <c r="D1702" s="28" t="s">
        <v>3875</v>
      </c>
      <c r="E1702" s="28"/>
      <c r="F1702" s="28"/>
      <c r="G1702" s="28"/>
      <c r="H1702" s="28"/>
      <c r="I1702" s="28"/>
      <c r="J1702" s="28"/>
      <c r="K1702" s="29">
        <f ca="1">SUM(K1705:K1705)</f>
        <v>0</v>
      </c>
      <c r="L1702" s="29">
        <f ca="1">ROUND(45.00*(1+M2/100),2)</f>
        <v>0</v>
      </c>
      <c r="M1702" s="29">
        <f ca="1">ROUND(K1702*L1702,2)</f>
        <v>0</v>
      </c>
      <c r="N1702" s="11"/>
    </row>
    <row r="1703" spans="1:14" ht="12.12" thickBot="1" customHeight="1">
      <c r="A1703" s="11"/>
      <c r="B1703" s="11"/>
      <c r="C1703" s="11"/>
      <c r="D1703" s="28" t="s">
        <v>3876</v>
      </c>
      <c r="E1703" s="28"/>
      <c r="F1703" s="28"/>
      <c r="G1703" s="28"/>
      <c r="H1703" s="28"/>
      <c r="I1703" s="28"/>
      <c r="J1703" s="28"/>
      <c r="K1703" s="28"/>
      <c r="L1703" s="28"/>
      <c r="M1703" s="28"/>
      <c r="N1703" s="11"/>
    </row>
    <row r="1704" spans="1:14" ht="15.12" thickBot="1" customHeight="1">
      <c r="A1704" s="11"/>
      <c r="B1704" s="11"/>
      <c r="C1704" s="11"/>
      <c r="D1704" s="11"/>
      <c r="E1704" s="30"/>
      <c r="F1704" s="32" t="s">
        <v>3877</v>
      </c>
      <c r="G1704" s="32" t="s">
        <v>3878</v>
      </c>
      <c r="H1704" s="32" t="s">
        <v>3879</v>
      </c>
      <c r="I1704" s="32" t="s">
        <v>3880</v>
      </c>
      <c r="J1704" s="32" t="s">
        <v>3881</v>
      </c>
      <c r="K1704" s="32" t="s">
        <v>3882</v>
      </c>
      <c r="L1704" s="11"/>
      <c r="M1704" s="11"/>
      <c r="N1704" s="11"/>
    </row>
    <row r="1705" spans="1:14" ht="15.12" thickBot="1" customHeight="1">
      <c r="A1705" s="11"/>
      <c r="B1705" s="11"/>
      <c r="C1705" s="11"/>
      <c r="D1705" s="33"/>
      <c r="E1705" s="34" t="s">
        <v>3883</v>
      </c>
      <c r="F1705" s="35">
        <v>15</v>
      </c>
      <c r="G1705" s="36"/>
      <c r="H1705" s="36"/>
      <c r="I1705" s="36"/>
      <c r="J1705" s="38">
        <f ca="1">ROUND(F1705,2)</f>
        <v>0</v>
      </c>
      <c r="K1705" s="40">
        <f ca="1">SUM(J1705:J1705)</f>
        <v>0</v>
      </c>
      <c r="L1705" s="11"/>
      <c r="M1705" s="11"/>
      <c r="N1705" s="11"/>
    </row>
    <row r="1706" spans="1:14" ht="15.48" thickBot="1" customHeight="1">
      <c r="A1706" s="17" t="s">
        <v>3884</v>
      </c>
      <c r="B1706" s="9" t="s">
        <v>3885</v>
      </c>
      <c r="C1706" s="9" t="s">
        <v>3886</v>
      </c>
      <c r="D1706" s="28" t="s">
        <v>3887</v>
      </c>
      <c r="E1706" s="28"/>
      <c r="F1706" s="28"/>
      <c r="G1706" s="28"/>
      <c r="H1706" s="28"/>
      <c r="I1706" s="28"/>
      <c r="J1706" s="28"/>
      <c r="K1706" s="29">
        <f ca="1">SUM(K1709:K1712)</f>
        <v>0</v>
      </c>
      <c r="L1706" s="29">
        <f ca="1">ROUND(120.00*(1+M2/100),2)</f>
        <v>0</v>
      </c>
      <c r="M1706" s="29">
        <f ca="1">ROUND(K1706*L1706,2)</f>
        <v>0</v>
      </c>
      <c r="N1706" s="11"/>
    </row>
    <row r="1707" spans="1:14" ht="21.36" thickBot="1" customHeight="1">
      <c r="A1707" s="11"/>
      <c r="B1707" s="11"/>
      <c r="C1707" s="11"/>
      <c r="D1707" s="28" t="s">
        <v>3888</v>
      </c>
      <c r="E1707" s="28"/>
      <c r="F1707" s="28"/>
      <c r="G1707" s="28"/>
      <c r="H1707" s="28"/>
      <c r="I1707" s="28"/>
      <c r="J1707" s="28"/>
      <c r="K1707" s="28"/>
      <c r="L1707" s="28"/>
      <c r="M1707" s="28"/>
      <c r="N1707" s="11"/>
    </row>
    <row r="1708" spans="1:14" ht="15.12" thickBot="1" customHeight="1">
      <c r="A1708" s="11"/>
      <c r="B1708" s="11"/>
      <c r="C1708" s="11"/>
      <c r="D1708" s="11"/>
      <c r="E1708" s="30"/>
      <c r="F1708" s="32" t="s">
        <v>3889</v>
      </c>
      <c r="G1708" s="32" t="s">
        <v>3890</v>
      </c>
      <c r="H1708" s="32" t="s">
        <v>3891</v>
      </c>
      <c r="I1708" s="32" t="s">
        <v>3892</v>
      </c>
      <c r="J1708" s="32" t="s">
        <v>3893</v>
      </c>
      <c r="K1708" s="32" t="s">
        <v>3894</v>
      </c>
      <c r="L1708" s="11"/>
      <c r="M1708" s="11"/>
      <c r="N1708" s="11"/>
    </row>
    <row r="1709" spans="1:14" ht="15.12" thickBot="1" customHeight="1">
      <c r="A1709" s="11"/>
      <c r="B1709" s="11"/>
      <c r="C1709" s="11"/>
      <c r="D1709" s="33"/>
      <c r="E1709" s="34" t="s">
        <v>3895</v>
      </c>
      <c r="F1709" s="35">
        <v>2</v>
      </c>
      <c r="G1709" s="36"/>
      <c r="H1709" s="36"/>
      <c r="I1709" s="36"/>
      <c r="J1709" s="38">
        <f ca="1">ROUND(F1709,2)</f>
        <v>0</v>
      </c>
      <c r="K1709" s="49"/>
      <c r="L1709" s="11"/>
      <c r="M1709" s="11"/>
      <c r="N1709" s="11"/>
    </row>
    <row r="1710" spans="1:14" ht="15.12" thickBot="1" customHeight="1">
      <c r="A1710" s="11"/>
      <c r="B1710" s="11"/>
      <c r="C1710" s="11"/>
      <c r="D1710" s="33"/>
      <c r="E1710" s="9" t="s">
        <v>3896</v>
      </c>
      <c r="F1710" s="7">
        <v>2</v>
      </c>
      <c r="G1710" s="29"/>
      <c r="H1710" s="29"/>
      <c r="I1710" s="29"/>
      <c r="J1710" s="37">
        <f ca="1">ROUND(F1710,2)</f>
        <v>0</v>
      </c>
      <c r="K1710" s="11"/>
      <c r="L1710" s="11"/>
      <c r="M1710" s="11"/>
      <c r="N1710" s="11"/>
    </row>
    <row r="1711" spans="1:14" ht="15.12" thickBot="1" customHeight="1">
      <c r="A1711" s="11"/>
      <c r="B1711" s="11"/>
      <c r="C1711" s="11"/>
      <c r="D1711" s="33"/>
      <c r="E1711" s="9" t="s">
        <v>3897</v>
      </c>
      <c r="F1711" s="7">
        <v>1</v>
      </c>
      <c r="G1711" s="29"/>
      <c r="H1711" s="29"/>
      <c r="I1711" s="29"/>
      <c r="J1711" s="37">
        <f ca="1">ROUND(F1711,2)</f>
        <v>0</v>
      </c>
      <c r="K1711" s="11"/>
      <c r="L1711" s="11"/>
      <c r="M1711" s="11"/>
      <c r="N1711" s="11"/>
    </row>
    <row r="1712" spans="1:14" ht="15.12" thickBot="1" customHeight="1">
      <c r="A1712" s="11"/>
      <c r="B1712" s="11"/>
      <c r="C1712" s="11"/>
      <c r="D1712" s="33"/>
      <c r="E1712" s="9" t="s">
        <v>3898</v>
      </c>
      <c r="F1712" s="7">
        <v>2</v>
      </c>
      <c r="G1712" s="29"/>
      <c r="H1712" s="29"/>
      <c r="I1712" s="29"/>
      <c r="J1712" s="37">
        <f ca="1">ROUND(F1712,2)</f>
        <v>0</v>
      </c>
      <c r="K1712" s="39">
        <f ca="1">SUM(J1709:J1712)</f>
        <v>0</v>
      </c>
      <c r="L1712" s="11"/>
      <c r="M1712" s="11"/>
      <c r="N1712" s="11"/>
    </row>
    <row r="1713" spans="1:14" ht="15.48" thickBot="1" customHeight="1">
      <c r="A1713" s="17" t="s">
        <v>3899</v>
      </c>
      <c r="B1713" s="9" t="s">
        <v>3900</v>
      </c>
      <c r="C1713" s="9" t="s">
        <v>3901</v>
      </c>
      <c r="D1713" s="28" t="s">
        <v>3902</v>
      </c>
      <c r="E1713" s="28"/>
      <c r="F1713" s="28"/>
      <c r="G1713" s="28"/>
      <c r="H1713" s="28"/>
      <c r="I1713" s="28"/>
      <c r="J1713" s="28"/>
      <c r="K1713" s="29">
        <f ca="1">SUM(K1716:K1716)</f>
        <v>0</v>
      </c>
      <c r="L1713" s="29">
        <f ca="1">ROUND(300.00*(1+M2/100),2)</f>
        <v>0</v>
      </c>
      <c r="M1713" s="29">
        <f ca="1">ROUND(K1713*L1713,2)</f>
        <v>0</v>
      </c>
      <c r="N1713" s="11"/>
    </row>
    <row r="1714" spans="1:14" ht="12.12" thickBot="1" customHeight="1">
      <c r="A1714" s="11"/>
      <c r="B1714" s="11"/>
      <c r="C1714" s="11"/>
      <c r="D1714" s="28" t="s">
        <v>3903</v>
      </c>
      <c r="E1714" s="28"/>
      <c r="F1714" s="28"/>
      <c r="G1714" s="28"/>
      <c r="H1714" s="28"/>
      <c r="I1714" s="28"/>
      <c r="J1714" s="28"/>
      <c r="K1714" s="28"/>
      <c r="L1714" s="28"/>
      <c r="M1714" s="28"/>
      <c r="N1714" s="11"/>
    </row>
    <row r="1715" spans="1:14" ht="15.12" thickBot="1" customHeight="1">
      <c r="A1715" s="11"/>
      <c r="B1715" s="11"/>
      <c r="C1715" s="11"/>
      <c r="D1715" s="11"/>
      <c r="E1715" s="30"/>
      <c r="F1715" s="32" t="s">
        <v>3904</v>
      </c>
      <c r="G1715" s="32" t="s">
        <v>3905</v>
      </c>
      <c r="H1715" s="32" t="s">
        <v>3906</v>
      </c>
      <c r="I1715" s="32" t="s">
        <v>3907</v>
      </c>
      <c r="J1715" s="32" t="s">
        <v>3908</v>
      </c>
      <c r="K1715" s="32" t="s">
        <v>3909</v>
      </c>
      <c r="L1715" s="11"/>
      <c r="M1715" s="11"/>
      <c r="N1715" s="11"/>
    </row>
    <row r="1716" spans="1:14" ht="15.12" thickBot="1" customHeight="1">
      <c r="A1716" s="11"/>
      <c r="B1716" s="11"/>
      <c r="C1716" s="11"/>
      <c r="D1716" s="33"/>
      <c r="E1716" s="34"/>
      <c r="F1716" s="35">
        <v>4</v>
      </c>
      <c r="G1716" s="36"/>
      <c r="H1716" s="36"/>
      <c r="I1716" s="36"/>
      <c r="J1716" s="38">
        <f ca="1">ROUND(F1716,2)</f>
        <v>0</v>
      </c>
      <c r="K1716" s="40">
        <f ca="1">SUM(J1716:J1716)</f>
        <v>0</v>
      </c>
      <c r="L1716" s="11"/>
      <c r="M1716" s="11"/>
      <c r="N1716" s="11"/>
    </row>
    <row r="1717" spans="1:14" ht="15.48" thickBot="1" customHeight="1">
      <c r="A1717" s="17" t="s">
        <v>3910</v>
      </c>
      <c r="B1717" s="9" t="s">
        <v>3911</v>
      </c>
      <c r="C1717" s="9" t="s">
        <v>3912</v>
      </c>
      <c r="D1717" s="28" t="s">
        <v>3913</v>
      </c>
      <c r="E1717" s="28"/>
      <c r="F1717" s="28"/>
      <c r="G1717" s="28"/>
      <c r="H1717" s="28"/>
      <c r="I1717" s="28"/>
      <c r="J1717" s="28"/>
      <c r="K1717" s="29">
        <f ca="1">SUM(K1720:K1720)</f>
        <v>0</v>
      </c>
      <c r="L1717" s="29">
        <f ca="1">ROUND(21.47*(1+M2/100),2)</f>
        <v>0</v>
      </c>
      <c r="M1717" s="29">
        <f ca="1">ROUND(K1717*L1717,2)</f>
        <v>0</v>
      </c>
      <c r="N1717" s="11"/>
    </row>
    <row r="1718" spans="1:14" ht="39.84" thickBot="1" customHeight="1">
      <c r="A1718" s="11"/>
      <c r="B1718" s="11"/>
      <c r="C1718" s="11"/>
      <c r="D1718" s="28" t="s">
        <v>3914</v>
      </c>
      <c r="E1718" s="28"/>
      <c r="F1718" s="28"/>
      <c r="G1718" s="28"/>
      <c r="H1718" s="28"/>
      <c r="I1718" s="28"/>
      <c r="J1718" s="28"/>
      <c r="K1718" s="28"/>
      <c r="L1718" s="28"/>
      <c r="M1718" s="28"/>
      <c r="N1718" s="11"/>
    </row>
    <row r="1719" spans="1:14" ht="15.12" thickBot="1" customHeight="1">
      <c r="A1719" s="11"/>
      <c r="B1719" s="11"/>
      <c r="C1719" s="11"/>
      <c r="D1719" s="11"/>
      <c r="E1719" s="30"/>
      <c r="F1719" s="32" t="s">
        <v>3915</v>
      </c>
      <c r="G1719" s="32" t="s">
        <v>3916</v>
      </c>
      <c r="H1719" s="32" t="s">
        <v>3917</v>
      </c>
      <c r="I1719" s="32" t="s">
        <v>3918</v>
      </c>
      <c r="J1719" s="32" t="s">
        <v>3919</v>
      </c>
      <c r="K1719" s="32" t="s">
        <v>3920</v>
      </c>
      <c r="L1719" s="11"/>
      <c r="M1719" s="11"/>
      <c r="N1719" s="11"/>
    </row>
    <row r="1720" spans="1:14" ht="21.36" thickBot="1" customHeight="1">
      <c r="A1720" s="11"/>
      <c r="B1720" s="11"/>
      <c r="C1720" s="11"/>
      <c r="D1720" s="33"/>
      <c r="E1720" s="34" t="s">
        <v>3921</v>
      </c>
      <c r="F1720" s="35">
        <v>10</v>
      </c>
      <c r="G1720" s="36"/>
      <c r="H1720" s="36"/>
      <c r="I1720" s="36"/>
      <c r="J1720" s="38">
        <f ca="1">ROUND(F1720,2)</f>
        <v>0</v>
      </c>
      <c r="K1720" s="40">
        <f ca="1">SUM(J1720:J1720)</f>
        <v>0</v>
      </c>
      <c r="L1720" s="11"/>
      <c r="M1720" s="11"/>
      <c r="N1720" s="11"/>
    </row>
    <row r="1721" spans="1:14" ht="15.48" thickBot="1" customHeight="1">
      <c r="A1721" s="17" t="s">
        <v>3922</v>
      </c>
      <c r="B1721" s="9" t="s">
        <v>3923</v>
      </c>
      <c r="C1721" s="9" t="s">
        <v>3924</v>
      </c>
      <c r="D1721" s="28" t="s">
        <v>3925</v>
      </c>
      <c r="E1721" s="28"/>
      <c r="F1721" s="28"/>
      <c r="G1721" s="28"/>
      <c r="H1721" s="28"/>
      <c r="I1721" s="28"/>
      <c r="J1721" s="28"/>
      <c r="K1721" s="29">
        <f ca="1">SUM(K1724:K1727)</f>
        <v>0</v>
      </c>
      <c r="L1721" s="29">
        <f ca="1">ROUND(380.09*(1+M2/100),2)</f>
        <v>0</v>
      </c>
      <c r="M1721" s="29">
        <f ca="1">ROUND(K1721*L1721,2)</f>
        <v>0</v>
      </c>
      <c r="N1721" s="11"/>
    </row>
    <row r="1722" spans="1:14" ht="58.32" thickBot="1" customHeight="1">
      <c r="A1722" s="11"/>
      <c r="B1722" s="11"/>
      <c r="C1722" s="11"/>
      <c r="D1722" s="28" t="s">
        <v>3926</v>
      </c>
      <c r="E1722" s="28"/>
      <c r="F1722" s="28"/>
      <c r="G1722" s="28"/>
      <c r="H1722" s="28"/>
      <c r="I1722" s="28"/>
      <c r="J1722" s="28"/>
      <c r="K1722" s="28"/>
      <c r="L1722" s="28"/>
      <c r="M1722" s="28"/>
      <c r="N1722" s="11"/>
    </row>
    <row r="1723" spans="1:14" ht="15.12" thickBot="1" customHeight="1">
      <c r="A1723" s="11"/>
      <c r="B1723" s="11"/>
      <c r="C1723" s="11"/>
      <c r="D1723" s="11"/>
      <c r="E1723" s="30"/>
      <c r="F1723" s="32" t="s">
        <v>3927</v>
      </c>
      <c r="G1723" s="32" t="s">
        <v>3928</v>
      </c>
      <c r="H1723" s="32" t="s">
        <v>3929</v>
      </c>
      <c r="I1723" s="32" t="s">
        <v>3930</v>
      </c>
      <c r="J1723" s="32" t="s">
        <v>3931</v>
      </c>
      <c r="K1723" s="32" t="s">
        <v>3932</v>
      </c>
      <c r="L1723" s="11"/>
      <c r="M1723" s="11"/>
      <c r="N1723" s="11"/>
    </row>
    <row r="1724" spans="1:14" ht="15.12" thickBot="1" customHeight="1">
      <c r="A1724" s="11"/>
      <c r="B1724" s="11"/>
      <c r="C1724" s="11"/>
      <c r="D1724" s="33"/>
      <c r="E1724" s="34" t="s">
        <v>3933</v>
      </c>
      <c r="F1724" s="35">
        <v>6</v>
      </c>
      <c r="G1724" s="36"/>
      <c r="H1724" s="36"/>
      <c r="I1724" s="36"/>
      <c r="J1724" s="38">
        <f ca="1">ROUND(F1724,2)</f>
        <v>0</v>
      </c>
      <c r="K1724" s="49"/>
      <c r="L1724" s="11"/>
      <c r="M1724" s="11"/>
      <c r="N1724" s="11"/>
    </row>
    <row r="1725" spans="1:14" ht="15.12" thickBot="1" customHeight="1">
      <c r="A1725" s="11"/>
      <c r="B1725" s="11"/>
      <c r="C1725" s="11"/>
      <c r="D1725" s="33"/>
      <c r="E1725" s="9" t="s">
        <v>3934</v>
      </c>
      <c r="F1725" s="7">
        <v>8</v>
      </c>
      <c r="G1725" s="29"/>
      <c r="H1725" s="29"/>
      <c r="I1725" s="29"/>
      <c r="J1725" s="37">
        <f ca="1">ROUND(F1725,2)</f>
        <v>0</v>
      </c>
      <c r="K1725" s="11"/>
      <c r="L1725" s="11"/>
      <c r="M1725" s="11"/>
      <c r="N1725" s="11"/>
    </row>
    <row r="1726" spans="1:14" ht="15.12" thickBot="1" customHeight="1">
      <c r="A1726" s="11"/>
      <c r="B1726" s="11"/>
      <c r="C1726" s="11"/>
      <c r="D1726" s="33"/>
      <c r="E1726" s="9" t="s">
        <v>3935</v>
      </c>
      <c r="F1726" s="7">
        <v>3</v>
      </c>
      <c r="G1726" s="29"/>
      <c r="H1726" s="29"/>
      <c r="I1726" s="29"/>
      <c r="J1726" s="37">
        <f ca="1">ROUND(F1726,2)</f>
        <v>0</v>
      </c>
      <c r="K1726" s="11"/>
      <c r="L1726" s="11"/>
      <c r="M1726" s="11"/>
      <c r="N1726" s="11"/>
    </row>
    <row r="1727" spans="1:14" ht="15.12" thickBot="1" customHeight="1">
      <c r="A1727" s="11"/>
      <c r="B1727" s="11"/>
      <c r="C1727" s="11"/>
      <c r="D1727" s="33"/>
      <c r="E1727" s="9" t="s">
        <v>3936</v>
      </c>
      <c r="F1727" s="7"/>
      <c r="G1727" s="29"/>
      <c r="H1727" s="29"/>
      <c r="I1727" s="29"/>
      <c r="J1727" s="31" t="s">
        <v>3937</v>
      </c>
      <c r="K1727" s="39">
        <f ca="1">SUM(J1724:J1727)</f>
        <v>0</v>
      </c>
      <c r="L1727" s="11"/>
      <c r="M1727" s="11"/>
      <c r="N1727" s="11"/>
    </row>
    <row r="1728" spans="1:14" ht="15.48" thickBot="1" customHeight="1">
      <c r="A1728" s="17" t="s">
        <v>3938</v>
      </c>
      <c r="B1728" s="9" t="s">
        <v>3939</v>
      </c>
      <c r="C1728" s="9" t="s">
        <v>3940</v>
      </c>
      <c r="D1728" s="28" t="s">
        <v>3941</v>
      </c>
      <c r="E1728" s="28"/>
      <c r="F1728" s="28"/>
      <c r="G1728" s="28"/>
      <c r="H1728" s="28"/>
      <c r="I1728" s="28"/>
      <c r="J1728" s="28"/>
      <c r="K1728" s="29">
        <f ca="1">SUM(K1731:K1733)</f>
        <v>0</v>
      </c>
      <c r="L1728" s="29">
        <f ca="1">ROUND(193.90*(1+M2/100),2)</f>
        <v>0</v>
      </c>
      <c r="M1728" s="29">
        <f ca="1">ROUND(K1728*L1728,2)</f>
        <v>0</v>
      </c>
      <c r="N1728" s="11"/>
    </row>
    <row r="1729" spans="1:14" ht="58.32" thickBot="1" customHeight="1">
      <c r="A1729" s="11"/>
      <c r="B1729" s="11"/>
      <c r="C1729" s="11"/>
      <c r="D1729" s="28" t="s">
        <v>3942</v>
      </c>
      <c r="E1729" s="28"/>
      <c r="F1729" s="28"/>
      <c r="G1729" s="28"/>
      <c r="H1729" s="28"/>
      <c r="I1729" s="28"/>
      <c r="J1729" s="28"/>
      <c r="K1729" s="28"/>
      <c r="L1729" s="28"/>
      <c r="M1729" s="28"/>
      <c r="N1729" s="11"/>
    </row>
    <row r="1730" spans="1:14" ht="15.12" thickBot="1" customHeight="1">
      <c r="A1730" s="11"/>
      <c r="B1730" s="11"/>
      <c r="C1730" s="11"/>
      <c r="D1730" s="11"/>
      <c r="E1730" s="30"/>
      <c r="F1730" s="32" t="s">
        <v>3943</v>
      </c>
      <c r="G1730" s="32" t="s">
        <v>3944</v>
      </c>
      <c r="H1730" s="32" t="s">
        <v>3945</v>
      </c>
      <c r="I1730" s="32" t="s">
        <v>3946</v>
      </c>
      <c r="J1730" s="32" t="s">
        <v>3947</v>
      </c>
      <c r="K1730" s="32" t="s">
        <v>3948</v>
      </c>
      <c r="L1730" s="11"/>
      <c r="M1730" s="11"/>
      <c r="N1730" s="11"/>
    </row>
    <row r="1731" spans="1:14" ht="15.12" thickBot="1" customHeight="1">
      <c r="A1731" s="11"/>
      <c r="B1731" s="11"/>
      <c r="C1731" s="11"/>
      <c r="D1731" s="33"/>
      <c r="E1731" s="34" t="s">
        <v>3949</v>
      </c>
      <c r="F1731" s="35">
        <v>6</v>
      </c>
      <c r="G1731" s="36"/>
      <c r="H1731" s="36"/>
      <c r="I1731" s="36"/>
      <c r="J1731" s="38">
        <f ca="1">ROUND(F1731,2)</f>
        <v>0</v>
      </c>
      <c r="K1731" s="49"/>
      <c r="L1731" s="11"/>
      <c r="M1731" s="11"/>
      <c r="N1731" s="11"/>
    </row>
    <row r="1732" spans="1:14" ht="15.12" thickBot="1" customHeight="1">
      <c r="A1732" s="11"/>
      <c r="B1732" s="11"/>
      <c r="C1732" s="11"/>
      <c r="D1732" s="33"/>
      <c r="E1732" s="9" t="s">
        <v>3950</v>
      </c>
      <c r="F1732" s="7">
        <v>4</v>
      </c>
      <c r="G1732" s="29"/>
      <c r="H1732" s="29"/>
      <c r="I1732" s="29"/>
      <c r="J1732" s="37">
        <f ca="1">ROUND(F1732,2)</f>
        <v>0</v>
      </c>
      <c r="K1732" s="11"/>
      <c r="L1732" s="11"/>
      <c r="M1732" s="11"/>
      <c r="N1732" s="11"/>
    </row>
    <row r="1733" spans="1:14" ht="15.12" thickBot="1" customHeight="1">
      <c r="A1733" s="11"/>
      <c r="B1733" s="11"/>
      <c r="C1733" s="11"/>
      <c r="D1733" s="33"/>
      <c r="E1733" s="9" t="s">
        <v>3951</v>
      </c>
      <c r="F1733" s="7">
        <v>4</v>
      </c>
      <c r="G1733" s="29"/>
      <c r="H1733" s="29"/>
      <c r="I1733" s="29"/>
      <c r="J1733" s="37">
        <f ca="1">ROUND(F1733,2)</f>
        <v>0</v>
      </c>
      <c r="K1733" s="39">
        <f ca="1">SUM(J1731:J1733)</f>
        <v>0</v>
      </c>
      <c r="L1733" s="11"/>
      <c r="M1733" s="11"/>
      <c r="N1733" s="11"/>
    </row>
    <row r="1734" spans="1:14" ht="15.48" thickBot="1" customHeight="1">
      <c r="A1734" s="17" t="s">
        <v>3952</v>
      </c>
      <c r="B1734" s="9" t="s">
        <v>3953</v>
      </c>
      <c r="C1734" s="9" t="s">
        <v>3954</v>
      </c>
      <c r="D1734" s="28" t="s">
        <v>3955</v>
      </c>
      <c r="E1734" s="28"/>
      <c r="F1734" s="28"/>
      <c r="G1734" s="28"/>
      <c r="H1734" s="28"/>
      <c r="I1734" s="28"/>
      <c r="J1734" s="28"/>
      <c r="K1734" s="29">
        <f ca="1">SUM(K1737:K1737)</f>
        <v>0</v>
      </c>
      <c r="L1734" s="29">
        <f ca="1">ROUND(151.26*(1+M2/100),2)</f>
        <v>0</v>
      </c>
      <c r="M1734" s="29">
        <f ca="1">ROUND(K1734*L1734,2)</f>
        <v>0</v>
      </c>
      <c r="N1734" s="11"/>
    </row>
    <row r="1735" spans="1:14" ht="58.32" thickBot="1" customHeight="1">
      <c r="A1735" s="11"/>
      <c r="B1735" s="11"/>
      <c r="C1735" s="11"/>
      <c r="D1735" s="28" t="s">
        <v>3956</v>
      </c>
      <c r="E1735" s="28"/>
      <c r="F1735" s="28"/>
      <c r="G1735" s="28"/>
      <c r="H1735" s="28"/>
      <c r="I1735" s="28"/>
      <c r="J1735" s="28"/>
      <c r="K1735" s="28"/>
      <c r="L1735" s="28"/>
      <c r="M1735" s="28"/>
      <c r="N1735" s="11"/>
    </row>
    <row r="1736" spans="1:14" ht="15.12" thickBot="1" customHeight="1">
      <c r="A1736" s="11"/>
      <c r="B1736" s="11"/>
      <c r="C1736" s="11"/>
      <c r="D1736" s="11"/>
      <c r="E1736" s="30"/>
      <c r="F1736" s="32" t="s">
        <v>3957</v>
      </c>
      <c r="G1736" s="32" t="s">
        <v>3958</v>
      </c>
      <c r="H1736" s="32" t="s">
        <v>3959</v>
      </c>
      <c r="I1736" s="32" t="s">
        <v>3960</v>
      </c>
      <c r="J1736" s="32" t="s">
        <v>3961</v>
      </c>
      <c r="K1736" s="32" t="s">
        <v>3962</v>
      </c>
      <c r="L1736" s="11"/>
      <c r="M1736" s="11"/>
      <c r="N1736" s="11"/>
    </row>
    <row r="1737" spans="1:14" ht="15.12" thickBot="1" customHeight="1">
      <c r="A1737" s="11"/>
      <c r="B1737" s="11"/>
      <c r="C1737" s="11"/>
      <c r="D1737" s="33"/>
      <c r="E1737" s="34"/>
      <c r="F1737" s="35">
        <v>1</v>
      </c>
      <c r="G1737" s="36"/>
      <c r="H1737" s="36"/>
      <c r="I1737" s="36"/>
      <c r="J1737" s="38">
        <f ca="1">ROUND(F1737,2)</f>
        <v>0</v>
      </c>
      <c r="K1737" s="40">
        <f ca="1">SUM(J1737:J1737)</f>
        <v>0</v>
      </c>
      <c r="L1737" s="11"/>
      <c r="M1737" s="11"/>
      <c r="N1737" s="11"/>
    </row>
    <row r="1738" spans="1:14" ht="15.48" thickBot="1" customHeight="1">
      <c r="A1738" s="41"/>
      <c r="B1738" s="41"/>
      <c r="C1738" s="41"/>
      <c r="D1738" s="42" t="s">
        <v>3963</v>
      </c>
      <c r="E1738" s="43"/>
      <c r="F1738" s="43"/>
      <c r="G1738" s="43"/>
      <c r="H1738" s="43"/>
      <c r="I1738" s="43"/>
      <c r="J1738" s="43"/>
      <c r="K1738" s="43"/>
      <c r="L1738" s="44">
        <f ca="1">M1677+M1682+M1686+M1690+M1694+M1698+M1702+M1706+M1713+M1717+M1721+M1728+M1734</f>
        <v>0</v>
      </c>
      <c r="M1738" s="44">
        <f ca="1">ROUND(L1738,2)</f>
        <v>0</v>
      </c>
      <c r="N1738" s="11"/>
    </row>
    <row r="1739" spans="1:14" ht="15.48" thickBot="1" customHeight="1">
      <c r="A1739" s="62"/>
      <c r="B1739" s="62"/>
      <c r="C1739" s="62"/>
      <c r="D1739" s="66" t="s">
        <v>3964</v>
      </c>
      <c r="E1739" s="67"/>
      <c r="F1739" s="67"/>
      <c r="G1739" s="67"/>
      <c r="H1739" s="67"/>
      <c r="I1739" s="67"/>
      <c r="J1739" s="67"/>
      <c r="K1739" s="67"/>
      <c r="L1739" s="68">
        <f ca="1">M26+M244+M321+M384+M449+M463+M534+M591+M618+M646+M857+M919+M933+M949+M959+M987+M1074+M1250+M1349+M1421+M1520+M1640+M1675+M1738</f>
        <v>0</v>
      </c>
      <c r="M1739" s="68">
        <f ca="1">ROUND(L1739,2)</f>
        <v>0</v>
      </c>
      <c r="N1739" s="11"/>
    </row>
  </sheetData>
  <mergeCells count="718">
    <mergeCell ref="B1:M1"/>
    <mergeCell ref="A2:C2"/>
    <mergeCell ref="D4:J4"/>
    <mergeCell ref="D5:J5"/>
    <mergeCell ref="D6:J6"/>
    <mergeCell ref="D7:M7"/>
    <mergeCell ref="D10:J10"/>
    <mergeCell ref="D11:M11"/>
    <mergeCell ref="D14:J14"/>
    <mergeCell ref="D15:M15"/>
    <mergeCell ref="D18:J18"/>
    <mergeCell ref="D19:M19"/>
    <mergeCell ref="D22:J22"/>
    <mergeCell ref="D23:M23"/>
    <mergeCell ref="D27:J27"/>
    <mergeCell ref="D28:J28"/>
    <mergeCell ref="D29:M29"/>
    <mergeCell ref="D32:J32"/>
    <mergeCell ref="D33:M33"/>
    <mergeCell ref="D37:J37"/>
    <mergeCell ref="D38:M38"/>
    <mergeCell ref="D41:J41"/>
    <mergeCell ref="D42:M42"/>
    <mergeCell ref="D46:J46"/>
    <mergeCell ref="D47:M47"/>
    <mergeCell ref="D59:J59"/>
    <mergeCell ref="D60:M60"/>
    <mergeCell ref="D63:J63"/>
    <mergeCell ref="D64:M64"/>
    <mergeCell ref="D69:J69"/>
    <mergeCell ref="D70:M70"/>
    <mergeCell ref="D74:J74"/>
    <mergeCell ref="D75:M75"/>
    <mergeCell ref="D82:J82"/>
    <mergeCell ref="D83:M83"/>
    <mergeCell ref="D86:J86"/>
    <mergeCell ref="D87:M87"/>
    <mergeCell ref="D90:J90"/>
    <mergeCell ref="D91:M91"/>
    <mergeCell ref="D101:J101"/>
    <mergeCell ref="D102:M102"/>
    <mergeCell ref="D106:J106"/>
    <mergeCell ref="D107:M107"/>
    <mergeCell ref="D110:J110"/>
    <mergeCell ref="D111:M111"/>
    <mergeCell ref="D114:J114"/>
    <mergeCell ref="D115:M115"/>
    <mergeCell ref="D118:J118"/>
    <mergeCell ref="D119:M119"/>
    <mergeCell ref="D125:J125"/>
    <mergeCell ref="D126:M126"/>
    <mergeCell ref="D129:J129"/>
    <mergeCell ref="D130:M130"/>
    <mergeCell ref="D133:J133"/>
    <mergeCell ref="D134:M134"/>
    <mergeCell ref="D144:J144"/>
    <mergeCell ref="D145:M145"/>
    <mergeCell ref="D148:J148"/>
    <mergeCell ref="D149:M149"/>
    <mergeCell ref="D152:J152"/>
    <mergeCell ref="D153:M153"/>
    <mergeCell ref="D157:J157"/>
    <mergeCell ref="D158:M158"/>
    <mergeCell ref="D163:J163"/>
    <mergeCell ref="D164:M164"/>
    <mergeCell ref="D174:J174"/>
    <mergeCell ref="D175:M175"/>
    <mergeCell ref="D194:J194"/>
    <mergeCell ref="D195:M195"/>
    <mergeCell ref="D198:J198"/>
    <mergeCell ref="D199:M199"/>
    <mergeCell ref="D203:J203"/>
    <mergeCell ref="D204:M204"/>
    <mergeCell ref="D209:J209"/>
    <mergeCell ref="D210:M210"/>
    <mergeCell ref="D216:J216"/>
    <mergeCell ref="D217:M217"/>
    <mergeCell ref="D223:J223"/>
    <mergeCell ref="D224:M224"/>
    <mergeCell ref="D228:J228"/>
    <mergeCell ref="D229:M229"/>
    <mergeCell ref="D232:J232"/>
    <mergeCell ref="D233:M233"/>
    <mergeCell ref="D236:J236"/>
    <mergeCell ref="D237:M237"/>
    <mergeCell ref="D240:J240"/>
    <mergeCell ref="D241:M241"/>
    <mergeCell ref="D245:J245"/>
    <mergeCell ref="D246:J246"/>
    <mergeCell ref="D247:M247"/>
    <mergeCell ref="D252:J252"/>
    <mergeCell ref="D253:M253"/>
    <mergeCell ref="D257:J257"/>
    <mergeCell ref="D258:M258"/>
    <mergeCell ref="D270:J270"/>
    <mergeCell ref="D271:M271"/>
    <mergeCell ref="D286:J286"/>
    <mergeCell ref="D287:M287"/>
    <mergeCell ref="D300:J300"/>
    <mergeCell ref="D301:M301"/>
    <mergeCell ref="D317:J317"/>
    <mergeCell ref="D318:M318"/>
    <mergeCell ref="D322:J322"/>
    <mergeCell ref="D323:J323"/>
    <mergeCell ref="D324:M324"/>
    <mergeCell ref="D335:J335"/>
    <mergeCell ref="D336:M336"/>
    <mergeCell ref="D354:J354"/>
    <mergeCell ref="D355:M355"/>
    <mergeCell ref="D362:J362"/>
    <mergeCell ref="D363:M363"/>
    <mergeCell ref="D367:J367"/>
    <mergeCell ref="D368:M368"/>
    <mergeCell ref="D375:J375"/>
    <mergeCell ref="D376:M376"/>
    <mergeCell ref="D379:J379"/>
    <mergeCell ref="D380:M380"/>
    <mergeCell ref="D385:J385"/>
    <mergeCell ref="D386:J386"/>
    <mergeCell ref="D387:M387"/>
    <mergeCell ref="D394:J394"/>
    <mergeCell ref="D395:M395"/>
    <mergeCell ref="D402:J402"/>
    <mergeCell ref="D403:M403"/>
    <mergeCell ref="D406:J406"/>
    <mergeCell ref="D407:M407"/>
    <mergeCell ref="D410:J410"/>
    <mergeCell ref="D411:M411"/>
    <mergeCell ref="D415:J415"/>
    <mergeCell ref="D416:M416"/>
    <mergeCell ref="D419:J419"/>
    <mergeCell ref="D420:M420"/>
    <mergeCell ref="D424:J424"/>
    <mergeCell ref="D425:M425"/>
    <mergeCell ref="D429:J429"/>
    <mergeCell ref="D430:M430"/>
    <mergeCell ref="D433:J433"/>
    <mergeCell ref="D434:M434"/>
    <mergeCell ref="D437:J437"/>
    <mergeCell ref="D438:M438"/>
    <mergeCell ref="D441:J441"/>
    <mergeCell ref="D442:M442"/>
    <mergeCell ref="D445:J445"/>
    <mergeCell ref="D446:M446"/>
    <mergeCell ref="D450:J450"/>
    <mergeCell ref="D451:J451"/>
    <mergeCell ref="D452:M452"/>
    <mergeCell ref="D455:J455"/>
    <mergeCell ref="D456:M456"/>
    <mergeCell ref="D459:J459"/>
    <mergeCell ref="D460:M460"/>
    <mergeCell ref="D464:J464"/>
    <mergeCell ref="D465:J465"/>
    <mergeCell ref="D466:M466"/>
    <mergeCell ref="D469:J469"/>
    <mergeCell ref="D470:M470"/>
    <mergeCell ref="D475:J475"/>
    <mergeCell ref="D476:M476"/>
    <mergeCell ref="D479:J479"/>
    <mergeCell ref="D480:M480"/>
    <mergeCell ref="D488:J488"/>
    <mergeCell ref="D489:M489"/>
    <mergeCell ref="D492:J492"/>
    <mergeCell ref="D493:M493"/>
    <mergeCell ref="D525:J525"/>
    <mergeCell ref="D526:M526"/>
    <mergeCell ref="D530:J530"/>
    <mergeCell ref="D531:M531"/>
    <mergeCell ref="D535:J535"/>
    <mergeCell ref="D536:J536"/>
    <mergeCell ref="D537:M537"/>
    <mergeCell ref="D541:J541"/>
    <mergeCell ref="D542:M542"/>
    <mergeCell ref="D546:J546"/>
    <mergeCell ref="D547:M547"/>
    <mergeCell ref="D551:J551"/>
    <mergeCell ref="D552:M552"/>
    <mergeCell ref="D556:J556"/>
    <mergeCell ref="D557:M557"/>
    <mergeCell ref="D561:J561"/>
    <mergeCell ref="D562:M562"/>
    <mergeCell ref="D565:J565"/>
    <mergeCell ref="D566:M566"/>
    <mergeCell ref="D582:J582"/>
    <mergeCell ref="D583:M583"/>
    <mergeCell ref="D587:J587"/>
    <mergeCell ref="D588:M588"/>
    <mergeCell ref="D592:J592"/>
    <mergeCell ref="D593:J593"/>
    <mergeCell ref="D594:M594"/>
    <mergeCell ref="D597:J597"/>
    <mergeCell ref="D598:M598"/>
    <mergeCell ref="D602:J602"/>
    <mergeCell ref="D603:M603"/>
    <mergeCell ref="D606:J606"/>
    <mergeCell ref="D607:M607"/>
    <mergeCell ref="D610:J610"/>
    <mergeCell ref="D611:M611"/>
    <mergeCell ref="D614:J614"/>
    <mergeCell ref="D615:M615"/>
    <mergeCell ref="D619:J619"/>
    <mergeCell ref="D620:J620"/>
    <mergeCell ref="D621:M621"/>
    <mergeCell ref="D622:J622"/>
    <mergeCell ref="D623:M623"/>
    <mergeCell ref="D624:J624"/>
    <mergeCell ref="D625:M625"/>
    <mergeCell ref="D626:J626"/>
    <mergeCell ref="D627:M627"/>
    <mergeCell ref="D628:J628"/>
    <mergeCell ref="D629:M629"/>
    <mergeCell ref="D630:J630"/>
    <mergeCell ref="D631:M631"/>
    <mergeCell ref="D632:J632"/>
    <mergeCell ref="D633:M633"/>
    <mergeCell ref="D634:J634"/>
    <mergeCell ref="D635:M635"/>
    <mergeCell ref="D636:J636"/>
    <mergeCell ref="D637:M637"/>
    <mergeCell ref="D640:J640"/>
    <mergeCell ref="D641:M641"/>
    <mergeCell ref="D644:J644"/>
    <mergeCell ref="D645:M645"/>
    <mergeCell ref="D647:J647"/>
    <mergeCell ref="D648:J648"/>
    <mergeCell ref="D649:J649"/>
    <mergeCell ref="D650:M650"/>
    <mergeCell ref="D651:J651"/>
    <mergeCell ref="D652:M652"/>
    <mergeCell ref="D653:J653"/>
    <mergeCell ref="D654:M654"/>
    <mergeCell ref="D655:J655"/>
    <mergeCell ref="D656:M656"/>
    <mergeCell ref="D662:J662"/>
    <mergeCell ref="D663:M663"/>
    <mergeCell ref="D664:J664"/>
    <mergeCell ref="D665:M665"/>
    <mergeCell ref="D666:J666"/>
    <mergeCell ref="D667:M667"/>
    <mergeCell ref="D668:J668"/>
    <mergeCell ref="D669:M669"/>
    <mergeCell ref="D670:J670"/>
    <mergeCell ref="D671:M671"/>
    <mergeCell ref="D672:J672"/>
    <mergeCell ref="D673:M673"/>
    <mergeCell ref="D674:J674"/>
    <mergeCell ref="D675:M675"/>
    <mergeCell ref="D677:J677"/>
    <mergeCell ref="D678:J678"/>
    <mergeCell ref="D679:M679"/>
    <mergeCell ref="D680:J680"/>
    <mergeCell ref="D681:M681"/>
    <mergeCell ref="D682:J682"/>
    <mergeCell ref="D683:M683"/>
    <mergeCell ref="D684:J684"/>
    <mergeCell ref="D685:M685"/>
    <mergeCell ref="D686:J686"/>
    <mergeCell ref="D687:M687"/>
    <mergeCell ref="D694:J694"/>
    <mergeCell ref="D695:M695"/>
    <mergeCell ref="D696:J696"/>
    <mergeCell ref="D697:M697"/>
    <mergeCell ref="D698:J698"/>
    <mergeCell ref="D699:M699"/>
    <mergeCell ref="D700:J700"/>
    <mergeCell ref="D701:M701"/>
    <mergeCell ref="D702:J702"/>
    <mergeCell ref="D703:M703"/>
    <mergeCell ref="D704:J704"/>
    <mergeCell ref="D705:M705"/>
    <mergeCell ref="D706:J706"/>
    <mergeCell ref="D707:M707"/>
    <mergeCell ref="D708:J708"/>
    <mergeCell ref="D709:M709"/>
    <mergeCell ref="D711:J711"/>
    <mergeCell ref="D712:J712"/>
    <mergeCell ref="D713:M713"/>
    <mergeCell ref="D714:J714"/>
    <mergeCell ref="D715:M715"/>
    <mergeCell ref="D716:J716"/>
    <mergeCell ref="D717:M717"/>
    <mergeCell ref="D718:J718"/>
    <mergeCell ref="D719:M719"/>
    <mergeCell ref="D720:J720"/>
    <mergeCell ref="D721:M721"/>
    <mergeCell ref="D728:J728"/>
    <mergeCell ref="D729:M729"/>
    <mergeCell ref="D730:J730"/>
    <mergeCell ref="D731:M731"/>
    <mergeCell ref="D732:J732"/>
    <mergeCell ref="D733:M733"/>
    <mergeCell ref="D734:J734"/>
    <mergeCell ref="D735:M735"/>
    <mergeCell ref="D736:J736"/>
    <mergeCell ref="D737:M737"/>
    <mergeCell ref="D738:J738"/>
    <mergeCell ref="D739:M739"/>
    <mergeCell ref="D740:J740"/>
    <mergeCell ref="D741:M741"/>
    <mergeCell ref="D742:J742"/>
    <mergeCell ref="D743:M743"/>
    <mergeCell ref="D745:J745"/>
    <mergeCell ref="D746:J746"/>
    <mergeCell ref="D747:M747"/>
    <mergeCell ref="D748:J748"/>
    <mergeCell ref="D749:M749"/>
    <mergeCell ref="D750:J750"/>
    <mergeCell ref="D751:M751"/>
    <mergeCell ref="D752:J752"/>
    <mergeCell ref="D753:M753"/>
    <mergeCell ref="D754:J754"/>
    <mergeCell ref="D755:M755"/>
    <mergeCell ref="D760:J760"/>
    <mergeCell ref="D761:M761"/>
    <mergeCell ref="D762:J762"/>
    <mergeCell ref="D763:M763"/>
    <mergeCell ref="D764:J764"/>
    <mergeCell ref="D765:M765"/>
    <mergeCell ref="D766:J766"/>
    <mergeCell ref="D767:M767"/>
    <mergeCell ref="D768:J768"/>
    <mergeCell ref="D769:M769"/>
    <mergeCell ref="D770:J770"/>
    <mergeCell ref="D771:M771"/>
    <mergeCell ref="D773:J773"/>
    <mergeCell ref="D774:J774"/>
    <mergeCell ref="D775:M775"/>
    <mergeCell ref="D776:J776"/>
    <mergeCell ref="D777:M777"/>
    <mergeCell ref="D778:J778"/>
    <mergeCell ref="D779:M779"/>
    <mergeCell ref="D780:J780"/>
    <mergeCell ref="D781:M781"/>
    <mergeCell ref="D786:J786"/>
    <mergeCell ref="D787:M787"/>
    <mergeCell ref="D792:J792"/>
    <mergeCell ref="D793:M793"/>
    <mergeCell ref="D794:J794"/>
    <mergeCell ref="D795:M795"/>
    <mergeCell ref="D796:J796"/>
    <mergeCell ref="D797:M797"/>
    <mergeCell ref="D798:J798"/>
    <mergeCell ref="D799:M799"/>
    <mergeCell ref="D800:J800"/>
    <mergeCell ref="D801:M801"/>
    <mergeCell ref="D802:J802"/>
    <mergeCell ref="D803:M803"/>
    <mergeCell ref="D804:J804"/>
    <mergeCell ref="D805:M805"/>
    <mergeCell ref="D806:J806"/>
    <mergeCell ref="D807:M807"/>
    <mergeCell ref="D808:J808"/>
    <mergeCell ref="D809:M809"/>
    <mergeCell ref="D810:J810"/>
    <mergeCell ref="D811:M811"/>
    <mergeCell ref="D812:J812"/>
    <mergeCell ref="D813:M813"/>
    <mergeCell ref="D814:J814"/>
    <mergeCell ref="D815:M815"/>
    <mergeCell ref="D816:J816"/>
    <mergeCell ref="D817:M817"/>
    <mergeCell ref="D818:J818"/>
    <mergeCell ref="D819:M819"/>
    <mergeCell ref="D820:J820"/>
    <mergeCell ref="D821:M821"/>
    <mergeCell ref="D822:J822"/>
    <mergeCell ref="D823:M823"/>
    <mergeCell ref="D824:J824"/>
    <mergeCell ref="D825:M825"/>
    <mergeCell ref="D826:J826"/>
    <mergeCell ref="D827:M827"/>
    <mergeCell ref="D828:J828"/>
    <mergeCell ref="D829:M829"/>
    <mergeCell ref="D830:J830"/>
    <mergeCell ref="D831:M831"/>
    <mergeCell ref="D832:J832"/>
    <mergeCell ref="D833:M833"/>
    <mergeCell ref="D834:J834"/>
    <mergeCell ref="D835:M835"/>
    <mergeCell ref="D836:J836"/>
    <mergeCell ref="D837:M837"/>
    <mergeCell ref="D838:J838"/>
    <mergeCell ref="D839:M839"/>
    <mergeCell ref="D840:J840"/>
    <mergeCell ref="D841:M841"/>
    <mergeCell ref="D842:J842"/>
    <mergeCell ref="D843:M843"/>
    <mergeCell ref="D844:J844"/>
    <mergeCell ref="D845:M845"/>
    <mergeCell ref="D846:J846"/>
    <mergeCell ref="D847:M847"/>
    <mergeCell ref="D848:J848"/>
    <mergeCell ref="D849:M849"/>
    <mergeCell ref="D852:J852"/>
    <mergeCell ref="D853:M853"/>
    <mergeCell ref="D858:J858"/>
    <mergeCell ref="D859:J859"/>
    <mergeCell ref="D860:M860"/>
    <mergeCell ref="D861:J861"/>
    <mergeCell ref="D862:M862"/>
    <mergeCell ref="D863:J863"/>
    <mergeCell ref="D864:M864"/>
    <mergeCell ref="D865:J865"/>
    <mergeCell ref="D866:M866"/>
    <mergeCell ref="D872:J872"/>
    <mergeCell ref="D873:M873"/>
    <mergeCell ref="D879:J879"/>
    <mergeCell ref="D880:M880"/>
    <mergeCell ref="D886:J886"/>
    <mergeCell ref="D887:M887"/>
    <mergeCell ref="D888:J888"/>
    <mergeCell ref="D889:M889"/>
    <mergeCell ref="D890:J890"/>
    <mergeCell ref="D891:M891"/>
    <mergeCell ref="D892:J892"/>
    <mergeCell ref="D893:M893"/>
    <mergeCell ref="D894:J894"/>
    <mergeCell ref="D895:M895"/>
    <mergeCell ref="D896:J896"/>
    <mergeCell ref="D897:M897"/>
    <mergeCell ref="D898:J898"/>
    <mergeCell ref="D899:M899"/>
    <mergeCell ref="D900:J900"/>
    <mergeCell ref="D901:M901"/>
    <mergeCell ref="D902:J902"/>
    <mergeCell ref="D903:M903"/>
    <mergeCell ref="D904:J904"/>
    <mergeCell ref="D905:M905"/>
    <mergeCell ref="D906:J906"/>
    <mergeCell ref="D907:M907"/>
    <mergeCell ref="D908:J908"/>
    <mergeCell ref="D909:M909"/>
    <mergeCell ref="D910:J910"/>
    <mergeCell ref="D911:M911"/>
    <mergeCell ref="D915:J915"/>
    <mergeCell ref="D916:M916"/>
    <mergeCell ref="D917:J917"/>
    <mergeCell ref="D918:M918"/>
    <mergeCell ref="D920:J920"/>
    <mergeCell ref="D921:J921"/>
    <mergeCell ref="D922:M922"/>
    <mergeCell ref="D923:J923"/>
    <mergeCell ref="D924:M924"/>
    <mergeCell ref="D925:J925"/>
    <mergeCell ref="D926:M926"/>
    <mergeCell ref="D927:J927"/>
    <mergeCell ref="D928:M928"/>
    <mergeCell ref="D929:J929"/>
    <mergeCell ref="D930:M930"/>
    <mergeCell ref="D931:J931"/>
    <mergeCell ref="D932:M932"/>
    <mergeCell ref="D934:J934"/>
    <mergeCell ref="D935:J935"/>
    <mergeCell ref="D936:M936"/>
    <mergeCell ref="D937:J937"/>
    <mergeCell ref="D938:M938"/>
    <mergeCell ref="D939:J939"/>
    <mergeCell ref="D940:M940"/>
    <mergeCell ref="D941:J941"/>
    <mergeCell ref="D942:M942"/>
    <mergeCell ref="D943:J943"/>
    <mergeCell ref="D944:M944"/>
    <mergeCell ref="D945:J945"/>
    <mergeCell ref="D946:M946"/>
    <mergeCell ref="D947:J947"/>
    <mergeCell ref="D948:M948"/>
    <mergeCell ref="D950:J950"/>
    <mergeCell ref="D951:J951"/>
    <mergeCell ref="D952:M952"/>
    <mergeCell ref="D953:J953"/>
    <mergeCell ref="D954:M954"/>
    <mergeCell ref="D955:J955"/>
    <mergeCell ref="D956:M956"/>
    <mergeCell ref="D957:J957"/>
    <mergeCell ref="D958:M958"/>
    <mergeCell ref="D960:J960"/>
    <mergeCell ref="D961:J961"/>
    <mergeCell ref="D962:M962"/>
    <mergeCell ref="D965:J965"/>
    <mergeCell ref="D966:M966"/>
    <mergeCell ref="D969:J969"/>
    <mergeCell ref="D970:M970"/>
    <mergeCell ref="D974:J974"/>
    <mergeCell ref="D975:M975"/>
    <mergeCell ref="D983:J983"/>
    <mergeCell ref="D984:M984"/>
    <mergeCell ref="D988:J988"/>
    <mergeCell ref="D989:J989"/>
    <mergeCell ref="D990:M990"/>
    <mergeCell ref="D997:J997"/>
    <mergeCell ref="D998:M998"/>
    <mergeCell ref="D1001:J1001"/>
    <mergeCell ref="D1002:M1002"/>
    <mergeCell ref="D1005:J1005"/>
    <mergeCell ref="D1006:M1006"/>
    <mergeCell ref="D1010:J1010"/>
    <mergeCell ref="D1011:M1011"/>
    <mergeCell ref="D1015:J1015"/>
    <mergeCell ref="D1016:M1016"/>
    <mergeCell ref="D1019:J1019"/>
    <mergeCell ref="D1020:M1020"/>
    <mergeCell ref="D1023:J1023"/>
    <mergeCell ref="D1024:M1024"/>
    <mergeCell ref="D1050:J1050"/>
    <mergeCell ref="D1051:M1051"/>
    <mergeCell ref="D1055:J1055"/>
    <mergeCell ref="D1056:M1056"/>
    <mergeCell ref="D1062:J1062"/>
    <mergeCell ref="D1063:M1063"/>
    <mergeCell ref="D1066:J1066"/>
    <mergeCell ref="D1067:M1067"/>
    <mergeCell ref="D1075:J1075"/>
    <mergeCell ref="D1076:J1076"/>
    <mergeCell ref="D1077:M1077"/>
    <mergeCell ref="D1082:J1082"/>
    <mergeCell ref="D1083:M1083"/>
    <mergeCell ref="D1088:J1088"/>
    <mergeCell ref="D1089:M1089"/>
    <mergeCell ref="D1099:J1099"/>
    <mergeCell ref="D1100:M1100"/>
    <mergeCell ref="D1110:J1110"/>
    <mergeCell ref="D1111:M1111"/>
    <mergeCell ref="D1120:J1120"/>
    <mergeCell ref="D1121:M1121"/>
    <mergeCell ref="D1131:J1131"/>
    <mergeCell ref="D1132:M1132"/>
    <mergeCell ref="D1135:J1135"/>
    <mergeCell ref="D1136:M1136"/>
    <mergeCell ref="D1139:J1139"/>
    <mergeCell ref="D1140:M1140"/>
    <mergeCell ref="D1145:J1145"/>
    <mergeCell ref="D1146:M1146"/>
    <mergeCell ref="D1160:J1160"/>
    <mergeCell ref="D1161:M1161"/>
    <mergeCell ref="D1185:J1185"/>
    <mergeCell ref="D1186:M1186"/>
    <mergeCell ref="D1190:J1190"/>
    <mergeCell ref="D1191:M1191"/>
    <mergeCell ref="D1196:J1196"/>
    <mergeCell ref="D1197:M1197"/>
    <mergeCell ref="D1200:J1200"/>
    <mergeCell ref="D1201:M1201"/>
    <mergeCell ref="D1209:J1209"/>
    <mergeCell ref="D1210:M1210"/>
    <mergeCell ref="D1222:J1222"/>
    <mergeCell ref="D1223:M1223"/>
    <mergeCell ref="D1229:J1229"/>
    <mergeCell ref="D1230:M1230"/>
    <mergeCell ref="D1233:J1233"/>
    <mergeCell ref="D1234:M1234"/>
    <mergeCell ref="D1237:J1237"/>
    <mergeCell ref="D1238:M1238"/>
    <mergeCell ref="D1245:J1245"/>
    <mergeCell ref="D1246:M1246"/>
    <mergeCell ref="D1251:J1251"/>
    <mergeCell ref="D1252:J1252"/>
    <mergeCell ref="D1253:M1253"/>
    <mergeCell ref="D1256:J1256"/>
    <mergeCell ref="D1257:M1257"/>
    <mergeCell ref="D1260:J1260"/>
    <mergeCell ref="D1261:M1261"/>
    <mergeCell ref="D1264:J1264"/>
    <mergeCell ref="D1265:M1265"/>
    <mergeCell ref="D1269:J1269"/>
    <mergeCell ref="D1270:M1270"/>
    <mergeCell ref="D1274:J1274"/>
    <mergeCell ref="D1275:M1275"/>
    <mergeCell ref="D1278:J1278"/>
    <mergeCell ref="D1279:M1279"/>
    <mergeCell ref="D1282:J1282"/>
    <mergeCell ref="D1283:M1283"/>
    <mergeCell ref="D1287:J1287"/>
    <mergeCell ref="D1288:M1288"/>
    <mergeCell ref="D1291:J1291"/>
    <mergeCell ref="D1292:M1292"/>
    <mergeCell ref="D1295:J1295"/>
    <mergeCell ref="D1296:M1296"/>
    <mergeCell ref="D1299:J1299"/>
    <mergeCell ref="D1300:M1300"/>
    <mergeCell ref="D1303:J1303"/>
    <mergeCell ref="D1304:M1304"/>
    <mergeCell ref="D1310:J1310"/>
    <mergeCell ref="D1311:M1311"/>
    <mergeCell ref="D1317:J1317"/>
    <mergeCell ref="D1318:M1318"/>
    <mergeCell ref="D1330:J1330"/>
    <mergeCell ref="D1331:M1331"/>
    <mergeCell ref="D1338:J1338"/>
    <mergeCell ref="D1339:M1339"/>
    <mergeCell ref="D1345:J1345"/>
    <mergeCell ref="D1346:M1346"/>
    <mergeCell ref="D1350:J1350"/>
    <mergeCell ref="D1351:J1351"/>
    <mergeCell ref="D1352:M1352"/>
    <mergeCell ref="D1356:J1356"/>
    <mergeCell ref="D1357:M1357"/>
    <mergeCell ref="D1361:J1361"/>
    <mergeCell ref="D1362:M1362"/>
    <mergeCell ref="D1366:J1366"/>
    <mergeCell ref="D1367:M1367"/>
    <mergeCell ref="D1371:J1371"/>
    <mergeCell ref="D1372:M1372"/>
    <mergeCell ref="D1376:J1376"/>
    <mergeCell ref="D1377:M1377"/>
    <mergeCell ref="D1381:J1381"/>
    <mergeCell ref="D1382:M1382"/>
    <mergeCell ref="D1386:J1386"/>
    <mergeCell ref="D1387:M1387"/>
    <mergeCell ref="D1391:J1391"/>
    <mergeCell ref="D1392:M1392"/>
    <mergeCell ref="D1396:J1396"/>
    <mergeCell ref="D1397:M1397"/>
    <mergeCell ref="D1401:J1401"/>
    <mergeCell ref="D1402:M1402"/>
    <mergeCell ref="D1406:J1406"/>
    <mergeCell ref="D1407:M1407"/>
    <mergeCell ref="D1411:J1411"/>
    <mergeCell ref="D1412:M1412"/>
    <mergeCell ref="D1416:J1416"/>
    <mergeCell ref="D1417:M1417"/>
    <mergeCell ref="D1422:J1422"/>
    <mergeCell ref="D1423:J1423"/>
    <mergeCell ref="D1424:M1424"/>
    <mergeCell ref="D1428:J1428"/>
    <mergeCell ref="D1429:M1429"/>
    <mergeCell ref="D1438:J1438"/>
    <mergeCell ref="D1439:M1439"/>
    <mergeCell ref="D1473:J1473"/>
    <mergeCell ref="D1474:M1474"/>
    <mergeCell ref="D1480:J1480"/>
    <mergeCell ref="D1481:M1481"/>
    <mergeCell ref="D1495:J1495"/>
    <mergeCell ref="D1496:M1496"/>
    <mergeCell ref="D1521:J1521"/>
    <mergeCell ref="D1522:J1522"/>
    <mergeCell ref="D1523:M1523"/>
    <mergeCell ref="D1526:J1526"/>
    <mergeCell ref="D1527:M1527"/>
    <mergeCell ref="D1531:J1531"/>
    <mergeCell ref="D1532:M1532"/>
    <mergeCell ref="D1536:J1536"/>
    <mergeCell ref="D1537:M1537"/>
    <mergeCell ref="D1540:J1540"/>
    <mergeCell ref="D1541:M1541"/>
    <mergeCell ref="D1544:J1544"/>
    <mergeCell ref="D1545:M1545"/>
    <mergeCell ref="D1548:J1548"/>
    <mergeCell ref="D1549:M1549"/>
    <mergeCell ref="D1552:J1552"/>
    <mergeCell ref="D1553:M1553"/>
    <mergeCell ref="D1556:J1556"/>
    <mergeCell ref="D1557:M1557"/>
    <mergeCell ref="D1561:J1561"/>
    <mergeCell ref="D1562:M1562"/>
    <mergeCell ref="D1566:J1566"/>
    <mergeCell ref="D1567:M1567"/>
    <mergeCell ref="D1570:J1570"/>
    <mergeCell ref="D1571:M1571"/>
    <mergeCell ref="D1578:J1578"/>
    <mergeCell ref="D1579:M1579"/>
    <mergeCell ref="D1582:J1582"/>
    <mergeCell ref="D1583:M1583"/>
    <mergeCell ref="D1586:J1586"/>
    <mergeCell ref="D1587:M1587"/>
    <mergeCell ref="D1591:J1591"/>
    <mergeCell ref="D1592:M1592"/>
    <mergeCell ref="D1595:J1595"/>
    <mergeCell ref="D1596:M1596"/>
    <mergeCell ref="D1601:J1601"/>
    <mergeCell ref="D1602:M1602"/>
    <mergeCell ref="D1605:J1605"/>
    <mergeCell ref="D1606:M1606"/>
    <mergeCell ref="D1609:J1609"/>
    <mergeCell ref="D1610:M1610"/>
    <mergeCell ref="D1613:J1613"/>
    <mergeCell ref="D1614:M1614"/>
    <mergeCell ref="D1622:J1622"/>
    <mergeCell ref="D1623:M1623"/>
    <mergeCell ref="D1626:J1626"/>
    <mergeCell ref="D1627:M1627"/>
    <mergeCell ref="D1630:J1630"/>
    <mergeCell ref="D1631:M1631"/>
    <mergeCell ref="D1635:J1635"/>
    <mergeCell ref="D1636:M1636"/>
    <mergeCell ref="D1641:J1641"/>
    <mergeCell ref="D1642:J1642"/>
    <mergeCell ref="D1643:M1643"/>
    <mergeCell ref="D1646:J1646"/>
    <mergeCell ref="D1647:M1647"/>
    <mergeCell ref="D1650:J1650"/>
    <mergeCell ref="D1651:M1651"/>
    <mergeCell ref="D1676:J1676"/>
    <mergeCell ref="D1677:J1677"/>
    <mergeCell ref="D1678:M1678"/>
    <mergeCell ref="D1682:J1682"/>
    <mergeCell ref="D1683:M1683"/>
    <mergeCell ref="D1686:J1686"/>
    <mergeCell ref="D1687:M1687"/>
    <mergeCell ref="D1690:J1690"/>
    <mergeCell ref="D1691:M1691"/>
    <mergeCell ref="D1694:J1694"/>
    <mergeCell ref="D1695:M1695"/>
    <mergeCell ref="D1698:J1698"/>
    <mergeCell ref="D1699:M1699"/>
    <mergeCell ref="D1702:J1702"/>
    <mergeCell ref="D1703:M1703"/>
    <mergeCell ref="D1706:J1706"/>
    <mergeCell ref="D1707:M1707"/>
    <mergeCell ref="D1713:J1713"/>
    <mergeCell ref="D1714:M1714"/>
    <mergeCell ref="D1717:J1717"/>
    <mergeCell ref="D1718:M1718"/>
    <mergeCell ref="D1721:J1721"/>
    <mergeCell ref="D1722:M1722"/>
    <mergeCell ref="D1728:J1728"/>
    <mergeCell ref="D1729:M1729"/>
    <mergeCell ref="D1734:J1734"/>
    <mergeCell ref="D1735:M1735"/>
  </mergeCells>
  <pageMargins left="0.383858" right="0.236220" top="0.118110" bottom="0.147638" header="0.0" footer="0.0"/>
  <pageSetup paperSize="9" orientation="landscape"/>
  <rowBreaks count="2" manualBreakCount="2">
    <brk id="0" max="16383" man="1"/>
    <brk id="0" max="16383" man="1"/>
  </rowBreaks>
</worksheet>
</file>